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13 - Баланс труда_2016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I129" i="2" l="1"/>
  <c r="F129" i="2"/>
  <c r="H129" i="2" s="1"/>
  <c r="J129" i="2" s="1"/>
  <c r="D129" i="2"/>
  <c r="G127" i="2"/>
  <c r="I127" i="2" s="1"/>
  <c r="F127" i="2"/>
  <c r="H127" i="2" s="1"/>
  <c r="D127" i="2"/>
  <c r="D125" i="2"/>
  <c r="E125" i="2" s="1"/>
  <c r="D123" i="2"/>
  <c r="E123" i="2" s="1"/>
  <c r="F121" i="2"/>
  <c r="H121" i="2" s="1"/>
  <c r="J121" i="2" s="1"/>
  <c r="J54" i="2" s="1"/>
  <c r="E121" i="2"/>
  <c r="G121" i="2" s="1"/>
  <c r="J119" i="2"/>
  <c r="I119" i="2"/>
  <c r="K119" i="2" s="1"/>
  <c r="G119" i="2"/>
  <c r="F119" i="2"/>
  <c r="D119" i="2"/>
  <c r="J117" i="2"/>
  <c r="I117" i="2"/>
  <c r="K117" i="2" s="1"/>
  <c r="G117" i="2"/>
  <c r="D117" i="2"/>
  <c r="D115" i="2"/>
  <c r="E115" i="2" s="1"/>
  <c r="G113" i="2"/>
  <c r="H111" i="2"/>
  <c r="J111" i="2" s="1"/>
  <c r="E111" i="2"/>
  <c r="G111" i="2" s="1"/>
  <c r="I111" i="2" s="1"/>
  <c r="K111" i="2" s="1"/>
  <c r="H109" i="2"/>
  <c r="E109" i="2"/>
  <c r="G109" i="2" s="1"/>
  <c r="I109" i="2" s="1"/>
  <c r="D109" i="2"/>
  <c r="G107" i="2"/>
  <c r="I107" i="2" s="1"/>
  <c r="K107" i="2" s="1"/>
  <c r="F107" i="2"/>
  <c r="H107" i="2" s="1"/>
  <c r="J107" i="2" s="1"/>
  <c r="D107" i="2"/>
  <c r="G105" i="2"/>
  <c r="I105" i="2" s="1"/>
  <c r="K105" i="2" s="1"/>
  <c r="F105" i="2"/>
  <c r="H105" i="2" s="1"/>
  <c r="J105" i="2" s="1"/>
  <c r="D105" i="2"/>
  <c r="G103" i="2"/>
  <c r="L101" i="2"/>
  <c r="G101" i="2"/>
  <c r="I101" i="2" s="1"/>
  <c r="K101" i="2" s="1"/>
  <c r="F101" i="2"/>
  <c r="H101" i="2" s="1"/>
  <c r="J101" i="2" s="1"/>
  <c r="D101" i="2"/>
  <c r="L100" i="2"/>
  <c r="D99" i="2"/>
  <c r="E99" i="2" s="1"/>
  <c r="G97" i="2"/>
  <c r="I97" i="2" s="1"/>
  <c r="F97" i="2"/>
  <c r="H97" i="2" s="1"/>
  <c r="D97" i="2"/>
  <c r="F95" i="2"/>
  <c r="D93" i="2"/>
  <c r="C93" i="2"/>
  <c r="G91" i="2"/>
  <c r="I91" i="2" s="1"/>
  <c r="K91" i="2" s="1"/>
  <c r="F91" i="2"/>
  <c r="H91" i="2" s="1"/>
  <c r="J91" i="2" s="1"/>
  <c r="D91" i="2"/>
  <c r="D89" i="2"/>
  <c r="E89" i="2" s="1"/>
  <c r="C89" i="2"/>
  <c r="D86" i="2"/>
  <c r="N86" i="2" s="1"/>
  <c r="C86" i="2"/>
  <c r="D85" i="2"/>
  <c r="K76" i="2"/>
  <c r="J76" i="2"/>
  <c r="I76" i="2"/>
  <c r="H76" i="2"/>
  <c r="G76" i="2"/>
  <c r="F76" i="2"/>
  <c r="E76" i="2"/>
  <c r="D76" i="2"/>
  <c r="C76" i="2"/>
  <c r="D74" i="2"/>
  <c r="K71" i="2"/>
  <c r="J71" i="2"/>
  <c r="I71" i="2"/>
  <c r="H71" i="2"/>
  <c r="G71" i="2"/>
  <c r="F71" i="2"/>
  <c r="E71" i="2"/>
  <c r="D71" i="2"/>
  <c r="C71" i="2"/>
  <c r="K70" i="2"/>
  <c r="J70" i="2"/>
  <c r="I70" i="2"/>
  <c r="H70" i="2"/>
  <c r="G70" i="2"/>
  <c r="F70" i="2"/>
  <c r="E70" i="2"/>
  <c r="D70" i="2"/>
  <c r="C70" i="2"/>
  <c r="D66" i="2"/>
  <c r="D65" i="2"/>
  <c r="K64" i="2"/>
  <c r="J64" i="2"/>
  <c r="I64" i="2"/>
  <c r="H64" i="2"/>
  <c r="G64" i="2"/>
  <c r="F64" i="2"/>
  <c r="E64" i="2"/>
  <c r="D64" i="2"/>
  <c r="C64" i="2"/>
  <c r="K63" i="2"/>
  <c r="U63" i="2" s="1"/>
  <c r="J63" i="2"/>
  <c r="T63" i="2" s="1"/>
  <c r="I63" i="2"/>
  <c r="S63" i="2" s="1"/>
  <c r="H63" i="2"/>
  <c r="R63" i="2" s="1"/>
  <c r="G63" i="2"/>
  <c r="Q63" i="2" s="1"/>
  <c r="F63" i="2"/>
  <c r="P63" i="2" s="1"/>
  <c r="E63" i="2"/>
  <c r="O63" i="2" s="1"/>
  <c r="D63" i="2"/>
  <c r="N63" i="2" s="1"/>
  <c r="C63" i="2"/>
  <c r="G57" i="2"/>
  <c r="F57" i="2"/>
  <c r="E57" i="2"/>
  <c r="D57" i="2"/>
  <c r="C57" i="2"/>
  <c r="D56" i="2"/>
  <c r="C56" i="2"/>
  <c r="D55" i="2"/>
  <c r="C55" i="2"/>
  <c r="H54" i="2"/>
  <c r="F54" i="2"/>
  <c r="E54" i="2"/>
  <c r="D54" i="2"/>
  <c r="C54" i="2"/>
  <c r="K53" i="2"/>
  <c r="J53" i="2"/>
  <c r="I53" i="2"/>
  <c r="H53" i="2"/>
  <c r="G53" i="2"/>
  <c r="F53" i="2"/>
  <c r="E53" i="2"/>
  <c r="D53" i="2"/>
  <c r="K52" i="2"/>
  <c r="J52" i="2"/>
  <c r="I52" i="2"/>
  <c r="H52" i="2"/>
  <c r="G52" i="2"/>
  <c r="E52" i="2"/>
  <c r="D52" i="2"/>
  <c r="E51" i="2"/>
  <c r="D51" i="2"/>
  <c r="K50" i="2"/>
  <c r="J50" i="2"/>
  <c r="I50" i="2"/>
  <c r="H50" i="2"/>
  <c r="G50" i="2"/>
  <c r="F50" i="2"/>
  <c r="E50" i="2"/>
  <c r="D50" i="2"/>
  <c r="K49" i="2"/>
  <c r="J49" i="2"/>
  <c r="I49" i="2"/>
  <c r="H49" i="2"/>
  <c r="G49" i="2"/>
  <c r="F49" i="2"/>
  <c r="E49" i="2"/>
  <c r="D49" i="2"/>
  <c r="K48" i="2"/>
  <c r="J48" i="2"/>
  <c r="I48" i="2"/>
  <c r="H48" i="2"/>
  <c r="G48" i="2"/>
  <c r="F48" i="2"/>
  <c r="E48" i="2"/>
  <c r="D48" i="2"/>
  <c r="K47" i="2"/>
  <c r="J47" i="2"/>
  <c r="I47" i="2"/>
  <c r="H47" i="2"/>
  <c r="G47" i="2"/>
  <c r="F47" i="2"/>
  <c r="E47" i="2"/>
  <c r="D47" i="2"/>
  <c r="K46" i="2"/>
  <c r="J46" i="2"/>
  <c r="I46" i="2"/>
  <c r="H46" i="2"/>
  <c r="G46" i="2"/>
  <c r="F46" i="2"/>
  <c r="E46" i="2"/>
  <c r="D46" i="2"/>
  <c r="K45" i="2"/>
  <c r="J45" i="2"/>
  <c r="I45" i="2"/>
  <c r="H45" i="2"/>
  <c r="G45" i="2"/>
  <c r="F45" i="2"/>
  <c r="E45" i="2"/>
  <c r="D45" i="2"/>
  <c r="K44" i="2"/>
  <c r="J44" i="2"/>
  <c r="I44" i="2"/>
  <c r="H44" i="2"/>
  <c r="G44" i="2"/>
  <c r="F44" i="2"/>
  <c r="E44" i="2"/>
  <c r="D44" i="2"/>
  <c r="C44" i="2"/>
  <c r="E43" i="2"/>
  <c r="D43" i="2"/>
  <c r="C43" i="2"/>
  <c r="D41" i="2"/>
  <c r="N24" i="2"/>
  <c r="M24" i="2"/>
  <c r="U21" i="2"/>
  <c r="T21" i="2"/>
  <c r="S21" i="2"/>
  <c r="R21" i="2"/>
  <c r="Q21" i="2"/>
  <c r="P21" i="2"/>
  <c r="O21" i="2"/>
  <c r="N21" i="2"/>
  <c r="K20" i="2"/>
  <c r="J20" i="2"/>
  <c r="I20" i="2"/>
  <c r="H20" i="2"/>
  <c r="G20" i="2"/>
  <c r="F20" i="2"/>
  <c r="E20" i="2"/>
  <c r="D20" i="2"/>
  <c r="C20" i="2"/>
  <c r="K19" i="2"/>
  <c r="J19" i="2"/>
  <c r="I19" i="2"/>
  <c r="H19" i="2"/>
  <c r="G19" i="2"/>
  <c r="F19" i="2"/>
  <c r="E19" i="2"/>
  <c r="D19" i="2"/>
  <c r="E18" i="2"/>
  <c r="D18" i="2"/>
  <c r="C18" i="2"/>
  <c r="K15" i="2"/>
  <c r="J15" i="2"/>
  <c r="I15" i="2"/>
  <c r="H15" i="2"/>
  <c r="G15" i="2"/>
  <c r="F15" i="2"/>
  <c r="E15" i="2"/>
  <c r="D15" i="2"/>
  <c r="C15" i="2"/>
  <c r="K14" i="2"/>
  <c r="J14" i="2"/>
  <c r="I14" i="2"/>
  <c r="H14" i="2"/>
  <c r="G14" i="2"/>
  <c r="F14" i="2"/>
  <c r="E14" i="2"/>
  <c r="D14" i="2"/>
  <c r="C14" i="2"/>
  <c r="D12" i="2"/>
  <c r="D81" i="2" s="1"/>
  <c r="C12" i="2"/>
  <c r="C81" i="2" s="1"/>
  <c r="D9" i="2"/>
  <c r="E9" i="2" s="1"/>
  <c r="D8" i="2"/>
  <c r="C8" i="2"/>
  <c r="E7" i="2"/>
  <c r="G7" i="2" s="1"/>
  <c r="D7" i="2"/>
  <c r="D5" i="2"/>
  <c r="D60" i="2" s="1"/>
  <c r="C5" i="2"/>
  <c r="C60" i="2" s="1"/>
  <c r="F9" i="2" l="1"/>
  <c r="G9" i="2"/>
  <c r="E8" i="2"/>
  <c r="E5" i="2" s="1"/>
  <c r="I7" i="2"/>
  <c r="F7" i="2"/>
  <c r="D82" i="2"/>
  <c r="D83" i="2"/>
  <c r="N12" i="2"/>
  <c r="K97" i="2"/>
  <c r="G115" i="2"/>
  <c r="F115" i="2"/>
  <c r="I121" i="2"/>
  <c r="G54" i="2"/>
  <c r="G123" i="2"/>
  <c r="E55" i="2"/>
  <c r="F123" i="2"/>
  <c r="I57" i="2"/>
  <c r="K127" i="2"/>
  <c r="C83" i="2"/>
  <c r="C82" i="2"/>
  <c r="G89" i="2"/>
  <c r="F89" i="2"/>
  <c r="J97" i="2"/>
  <c r="G99" i="2"/>
  <c r="E93" i="2"/>
  <c r="E86" i="2" s="1"/>
  <c r="F99" i="2"/>
  <c r="G125" i="2"/>
  <c r="E85" i="2"/>
  <c r="F125" i="2"/>
  <c r="E56" i="2"/>
  <c r="J127" i="2"/>
  <c r="H57" i="2"/>
  <c r="O86" i="2" l="1"/>
  <c r="O24" i="2"/>
  <c r="J57" i="2"/>
  <c r="F56" i="2"/>
  <c r="H125" i="2"/>
  <c r="F85" i="2"/>
  <c r="I125" i="2"/>
  <c r="G85" i="2"/>
  <c r="G56" i="2"/>
  <c r="I89" i="2"/>
  <c r="H123" i="2"/>
  <c r="F55" i="2"/>
  <c r="I123" i="2"/>
  <c r="G55" i="2"/>
  <c r="K121" i="2"/>
  <c r="K54" i="2" s="1"/>
  <c r="I54" i="2"/>
  <c r="I115" i="2"/>
  <c r="G51" i="2"/>
  <c r="H7" i="2"/>
  <c r="K7" i="2"/>
  <c r="I9" i="2"/>
  <c r="G8" i="2"/>
  <c r="G5" i="2" s="1"/>
  <c r="H99" i="2"/>
  <c r="F93" i="2"/>
  <c r="F43" i="2"/>
  <c r="F18" i="2" s="1"/>
  <c r="I99" i="2"/>
  <c r="G93" i="2"/>
  <c r="G86" i="2" s="1"/>
  <c r="G43" i="2"/>
  <c r="G18" i="2" s="1"/>
  <c r="G12" i="2" s="1"/>
  <c r="F86" i="2"/>
  <c r="H89" i="2"/>
  <c r="K57" i="2"/>
  <c r="E12" i="2"/>
  <c r="H115" i="2"/>
  <c r="F51" i="2"/>
  <c r="E60" i="2"/>
  <c r="H9" i="2"/>
  <c r="F8" i="2"/>
  <c r="F5" i="2" s="1"/>
  <c r="Q86" i="2" l="1"/>
  <c r="Q24" i="2"/>
  <c r="J115" i="2"/>
  <c r="J51" i="2" s="1"/>
  <c r="H51" i="2"/>
  <c r="J89" i="2"/>
  <c r="F12" i="2"/>
  <c r="J99" i="2"/>
  <c r="H43" i="2"/>
  <c r="H18" i="2" s="1"/>
  <c r="H93" i="2"/>
  <c r="H86" i="2" s="1"/>
  <c r="K9" i="2"/>
  <c r="K8" i="2" s="1"/>
  <c r="I8" i="2"/>
  <c r="I5" i="2" s="1"/>
  <c r="K5" i="2"/>
  <c r="J7" i="2"/>
  <c r="K125" i="2"/>
  <c r="I56" i="2"/>
  <c r="I85" i="2"/>
  <c r="H56" i="2"/>
  <c r="J125" i="2"/>
  <c r="H85" i="2"/>
  <c r="J9" i="2"/>
  <c r="J8" i="2" s="1"/>
  <c r="H8" i="2"/>
  <c r="H5" i="2" s="1"/>
  <c r="E81" i="2"/>
  <c r="O12" i="2"/>
  <c r="P86" i="2"/>
  <c r="P24" i="2"/>
  <c r="G81" i="2"/>
  <c r="Q12" i="2"/>
  <c r="K99" i="2"/>
  <c r="I43" i="2"/>
  <c r="I18" i="2" s="1"/>
  <c r="I93" i="2"/>
  <c r="G60" i="2"/>
  <c r="K115" i="2"/>
  <c r="K51" i="2" s="1"/>
  <c r="I51" i="2"/>
  <c r="K123" i="2"/>
  <c r="K55" i="2" s="1"/>
  <c r="I55" i="2"/>
  <c r="J123" i="2"/>
  <c r="J55" i="2" s="1"/>
  <c r="H55" i="2"/>
  <c r="K89" i="2"/>
  <c r="I86" i="2"/>
  <c r="R86" i="2" l="1"/>
  <c r="R24" i="2"/>
  <c r="S86" i="2"/>
  <c r="S24" i="2"/>
  <c r="I12" i="2"/>
  <c r="H12" i="2"/>
  <c r="F81" i="2"/>
  <c r="P12" i="2"/>
  <c r="K43" i="2"/>
  <c r="K18" i="2" s="1"/>
  <c r="K93" i="2"/>
  <c r="K86" i="2" s="1"/>
  <c r="G83" i="2"/>
  <c r="G82" i="2"/>
  <c r="E83" i="2"/>
  <c r="E82" i="2"/>
  <c r="J56" i="2"/>
  <c r="J85" i="2"/>
  <c r="K56" i="2"/>
  <c r="K85" i="2"/>
  <c r="J5" i="2"/>
  <c r="I60" i="2"/>
  <c r="J43" i="2"/>
  <c r="J18" i="2" s="1"/>
  <c r="J12" i="2" s="1"/>
  <c r="J93" i="2"/>
  <c r="J86" i="2"/>
  <c r="F60" i="2"/>
  <c r="U86" i="2" l="1"/>
  <c r="U24" i="2"/>
  <c r="T86" i="2"/>
  <c r="T24" i="2"/>
  <c r="J60" i="2"/>
  <c r="K12" i="2"/>
  <c r="H81" i="2"/>
  <c r="R12" i="2"/>
  <c r="I81" i="2"/>
  <c r="S12" i="2"/>
  <c r="J81" i="2"/>
  <c r="T12" i="2"/>
  <c r="F82" i="2"/>
  <c r="F83" i="2"/>
  <c r="H60" i="2"/>
  <c r="K81" i="2" l="1"/>
  <c r="U12" i="2"/>
  <c r="K60" i="2"/>
  <c r="J82" i="2"/>
  <c r="J83" i="2"/>
  <c r="I83" i="2"/>
  <c r="I82" i="2"/>
  <c r="H82" i="2"/>
  <c r="H83" i="2"/>
  <c r="K83" i="2" l="1"/>
  <c r="K82" i="2"/>
</calcChain>
</file>

<file path=xl/sharedStrings.xml><?xml version="1.0" encoding="utf-8"?>
<sst xmlns="http://schemas.openxmlformats.org/spreadsheetml/2006/main" count="414" uniqueCount="100">
  <si>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</si>
  <si>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</si>
  <si>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</si>
  <si>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</si>
  <si>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</si>
  <si>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</si>
  <si>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</si>
  <si>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</si>
  <si>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</si>
  <si>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</si>
  <si>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XI. Баланс трудовых ресурсов</t>
  </si>
  <si>
    <t>Данный раздел заполняется после утверждения и подписания раздела "Население"</t>
  </si>
  <si>
    <t>Численность трудовых ресурсов, всего</t>
  </si>
  <si>
    <t>человек</t>
  </si>
  <si>
    <t>в том числе:</t>
  </si>
  <si>
    <t>население</t>
  </si>
  <si>
    <t>трудоспособное население в трудоспособном возрасте</t>
  </si>
  <si>
    <t>лица старше трудоспособного возраста и подростки, занятые в экономике, из них:</t>
  </si>
  <si>
    <t xml:space="preserve">        лица старше трудоспособного возраста</t>
  </si>
  <si>
    <t xml:space="preserve">        подростки</t>
  </si>
  <si>
    <t>Трудовая миграция (+/-)</t>
  </si>
  <si>
    <t>Численность занятых в экономике (среднегодовая, включая лиц, занятых в личном подсобном хозяйстве) - всего</t>
  </si>
  <si>
    <t>Раздел А Сельское, лесное хозяйство, охота, рыболовство и рыбоводство</t>
  </si>
  <si>
    <t xml:space="preserve">           01 Растениеводство и животноводство, охота и предоставление соответствующих услуг в этих областях</t>
  </si>
  <si>
    <t xml:space="preserve">           02 Лесоводство и лесозаготовки</t>
  </si>
  <si>
    <t xml:space="preserve">           03 Рыболовство и рыбоводство</t>
  </si>
  <si>
    <t xml:space="preserve">ПРОМЫШЛЕННОСТЬ 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</si>
  <si>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</si>
  <si>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</si>
  <si>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</si>
  <si>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</si>
  <si>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</si>
  <si>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</si>
  <si>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</si>
  <si>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</si>
  <si>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</si>
  <si>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</si>
  <si>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</si>
  <si>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</si>
  <si>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</si>
  <si>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</si>
  <si>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</si>
  <si>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</si>
  <si>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</si>
  <si>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</si>
  <si>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</si>
  <si>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</si>
  <si>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</si>
  <si>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</si>
  <si>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</si>
  <si>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</si>
  <si>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</si>
  <si>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</si>
  <si>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</si>
  <si>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</si>
  <si>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</si>
  <si>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</si>
  <si>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</si>
  <si>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</si>
  <si>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</si>
  <si>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</si>
  <si>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</si>
  <si>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</si>
  <si>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</si>
  <si>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</si>
  <si>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</si>
  <si>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</si>
  <si>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Учащиеся в трудоспособном возрасте, обучающиеся с отрывом от работы</t>
  </si>
  <si>
    <t>Трудоспособное население в трудоспособном возрасте, не занятое трудовой деятельностью и учебой, в том числе:</t>
  </si>
  <si>
    <t>Численность безработных, рассчитанная по методологии МОТ (общая численность безработных)</t>
  </si>
  <si>
    <t>Численность безработных, зарегистрированных в государственных учреждениях службы занятости населения (среднегодовая)</t>
  </si>
  <si>
    <t xml:space="preserve">Распределение среднегодовой численности занятых в экономике по формам собственности: </t>
  </si>
  <si>
    <t>В организациях государственной и муниципальной форм собственности - всего, в том числе:</t>
  </si>
  <si>
    <t xml:space="preserve">    в организациях государственной формы
    собственности</t>
  </si>
  <si>
    <t xml:space="preserve">    в организациях муниципальной формы
    собственности</t>
  </si>
  <si>
    <t>В общественных объединениях и организациях</t>
  </si>
  <si>
    <t>В организациях  смешанной формой собственности</t>
  </si>
  <si>
    <t>В организациях с иностранным участием</t>
  </si>
  <si>
    <t xml:space="preserve">В частном секторе, всего, в том числе </t>
  </si>
  <si>
    <t xml:space="preserve">     в крестьянских (фермерских) хозяйствах,
     включая наемных работников, из них:</t>
  </si>
  <si>
    <t xml:space="preserve">           владельцы фермерских хозяйств (фермеры)</t>
  </si>
  <si>
    <t xml:space="preserve">           наемные работники</t>
  </si>
  <si>
    <t xml:space="preserve">     на частных предприятиях, из них:</t>
  </si>
  <si>
    <t xml:space="preserve">           занятые в малых предприятиях</t>
  </si>
  <si>
    <t xml:space="preserve">    занятые индивидуальным трудом и по найму у
    отдельных граждан, из них:</t>
  </si>
  <si>
    <t xml:space="preserve">           индивидуальные предприниматели</t>
  </si>
  <si>
    <t xml:space="preserve">           занятые по найму у отдельных граждан</t>
  </si>
  <si>
    <t xml:space="preserve">          физические лица - плательщики налога на 
          профессиональный доход ("самозанятые 
          граждане")</t>
  </si>
  <si>
    <t xml:space="preserve">    лица, занятые в домашнем хозяйстве (включая
    личное подсобное хозяйство), производством
    товаров и услуг для реализации </t>
  </si>
  <si>
    <t xml:space="preserve">Численность рабочей силы  (по балансу трудовых ресурсов) </t>
  </si>
  <si>
    <t>Уровень безработицы (по методологии МОТ)</t>
  </si>
  <si>
    <t>%</t>
  </si>
  <si>
    <t>Уровень зарегистрированной безработицы, среднегодовая</t>
  </si>
  <si>
    <t>Уровень зарегистрированной безработицы, на конец года</t>
  </si>
  <si>
    <t>Численность работающих в бюджетных организациях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</si>
  <si>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</si>
  <si>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r>
      <t xml:space="preserve">СПРАВОЧНО: Среднесписочная численность работников крупных и средних организаций </t>
    </r>
    <r>
      <rPr>
        <b/>
        <i/>
        <sz val="7"/>
        <color rgb="FFFF0000"/>
        <rFont val="Arial Cyr"/>
        <charset val="204"/>
      </rPr>
      <t>(по чистым видам экономической детяельности)</t>
    </r>
  </si>
  <si>
    <t>х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</si>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</sst>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;\-#,##0.0"/>
    <numFmt numFmtId="166" formatCode="0.0"/>
  </numFmts>
  <fonts count="18" x14ac:knownFonts="1">
    <font>
      <sz val="8.25"/>
      <color rgb="FF000000"/>
      <name val="Tahoma"/>
    </font>
    <font>
      <sz val="10"/>
      <name val="Arial Cyr"/>
    </font>
    <font>
      <sz val="8.25"/>
      <name val="Tahoma"/>
    </font>
    <font>
      <i/>
      <sz val="8"/>
      <name val="Arial"/>
    </font>
    <font>
      <sz val="7"/>
      <name val="Arial"/>
    </font>
    <font>
      <sz val="8"/>
      <name val="Arial"/>
    </font>
    <font>
      <sz val="8"/>
      <color theme="1"/>
      <name val="Arial"/>
    </font>
    <font>
      <i/>
      <sz val="8"/>
      <color theme="1"/>
      <name val="Arial"/>
    </font>
    <font>
      <b/>
      <sz val="8"/>
      <color theme="1"/>
      <name val="Arial"/>
    </font>
    <font>
      <i/>
      <sz val="8"/>
      <name val="Arial Cyr"/>
    </font>
    <font>
      <b/>
      <sz val="7"/>
      <color rgb="FFFF0000"/>
      <name val="Arial"/>
    </font>
    <font>
      <sz val="8"/>
      <name val="Arial Cyr"/>
    </font>
    <font>
      <i/>
      <sz val="7"/>
      <name val="Arial"/>
    </font>
    <font>
      <b/>
      <sz val="7"/>
      <name val="Arial"/>
    </font>
    <font>
      <b/>
      <sz val="8"/>
      <name val="Arial"/>
    </font>
    <font>
      <i/>
      <sz val="7"/>
      <name val="Arial Cyr"/>
    </font>
    <font>
      <sz val="8"/>
      <color rgb="FF000000"/>
      <name val="Arial"/>
    </font>
    <font>
      <b/>
      <i/>
      <sz val="7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CFDFD"/>
      </patternFill>
    </fill>
    <fill>
      <patternFill patternType="solid">
        <fgColor rgb="FFDAEFF3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protection locked="0"/>
    </xf>
    <xf numFmtId="0" fontId="1" fillId="0" borderId="0"/>
  </cellStyleXfs>
  <cellXfs count="129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2" fillId="0" borderId="0" xfId="0" applyFont="1" applyProtection="1"/>
    <xf numFmtId="3" fontId="6" fillId="0" borderId="4" xfId="0" applyNumberFormat="1" applyFont="1" applyBorder="1" applyAlignment="1" applyProtection="1">
      <alignment horizontal="center" vertical="top"/>
    </xf>
    <xf numFmtId="3" fontId="6" fillId="0" borderId="5" xfId="0" applyNumberFormat="1" applyFont="1" applyBorder="1" applyAlignment="1" applyProtection="1">
      <alignment horizontal="center" vertical="top"/>
    </xf>
    <xf numFmtId="3" fontId="6" fillId="0" borderId="6" xfId="0" applyNumberFormat="1" applyFont="1" applyBorder="1" applyAlignment="1" applyProtection="1">
      <alignment horizontal="center" vertical="top"/>
    </xf>
    <xf numFmtId="3" fontId="7" fillId="0" borderId="5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3" fontId="8" fillId="0" borderId="5" xfId="0" applyNumberFormat="1" applyFont="1" applyBorder="1" applyAlignment="1" applyProtection="1">
      <alignment horizontal="center" vertical="top"/>
    </xf>
    <xf numFmtId="3" fontId="8" fillId="0" borderId="6" xfId="0" applyNumberFormat="1" applyFont="1" applyBorder="1" applyAlignment="1" applyProtection="1">
      <alignment horizontal="center" vertical="top"/>
    </xf>
    <xf numFmtId="165" fontId="8" fillId="0" borderId="4" xfId="0" applyNumberFormat="1" applyFont="1" applyBorder="1" applyAlignment="1" applyProtection="1">
      <alignment horizontal="center" vertical="top"/>
    </xf>
    <xf numFmtId="165" fontId="8" fillId="0" borderId="5" xfId="0" applyNumberFormat="1" applyFont="1" applyBorder="1" applyAlignment="1" applyProtection="1">
      <alignment horizontal="center" vertical="top"/>
    </xf>
    <xf numFmtId="165" fontId="8" fillId="0" borderId="6" xfId="0" applyNumberFormat="1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4" fontId="9" fillId="3" borderId="8" xfId="0" applyNumberFormat="1" applyFont="1" applyFill="1" applyBorder="1" applyAlignment="1" applyProtection="1">
      <alignment horizontal="center" vertical="top" wrapText="1"/>
    </xf>
    <xf numFmtId="164" fontId="9" fillId="3" borderId="9" xfId="0" applyNumberFormat="1" applyFont="1" applyFill="1" applyBorder="1" applyAlignment="1" applyProtection="1">
      <alignment horizontal="center" vertical="top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vertical="center"/>
    </xf>
    <xf numFmtId="0" fontId="5" fillId="0" borderId="14" xfId="0" applyFont="1" applyBorder="1" applyAlignment="1" applyProtection="1">
      <alignment vertical="center" wrapText="1"/>
    </xf>
    <xf numFmtId="164" fontId="11" fillId="0" borderId="16" xfId="0" applyNumberFormat="1" applyFont="1" applyBorder="1" applyAlignment="1" applyProtection="1">
      <alignment horizontal="center" vertical="top" wrapText="1"/>
    </xf>
    <xf numFmtId="164" fontId="11" fillId="0" borderId="4" xfId="0" applyNumberFormat="1" applyFont="1" applyBorder="1" applyAlignment="1" applyProtection="1">
      <alignment horizontal="center" vertical="top" wrapText="1"/>
    </xf>
    <xf numFmtId="164" fontId="11" fillId="0" borderId="6" xfId="0" applyNumberFormat="1" applyFont="1" applyBorder="1" applyAlignment="1" applyProtection="1">
      <alignment horizontal="center" vertical="top" wrapText="1"/>
    </xf>
    <xf numFmtId="164" fontId="11" fillId="0" borderId="8" xfId="0" applyNumberFormat="1" applyFont="1" applyBorder="1" applyAlignment="1" applyProtection="1">
      <alignment horizontal="center" vertical="top" wrapText="1"/>
    </xf>
    <xf numFmtId="164" fontId="11" fillId="0" borderId="17" xfId="0" applyNumberFormat="1" applyFont="1" applyBorder="1" applyAlignment="1" applyProtection="1">
      <alignment horizontal="center" vertical="top" wrapText="1"/>
    </xf>
    <xf numFmtId="0" fontId="4" fillId="0" borderId="18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</xf>
    <xf numFmtId="164" fontId="9" fillId="3" borderId="19" xfId="0" applyNumberFormat="1" applyFont="1" applyFill="1" applyBorder="1" applyAlignment="1" applyProtection="1">
      <alignment horizontal="center" vertical="top" wrapText="1"/>
    </xf>
    <xf numFmtId="164" fontId="9" fillId="3" borderId="20" xfId="0" applyNumberFormat="1" applyFont="1" applyFill="1" applyBorder="1" applyAlignment="1" applyProtection="1">
      <alignment horizontal="center" vertical="top" wrapText="1"/>
    </xf>
    <xf numFmtId="164" fontId="11" fillId="0" borderId="21" xfId="0" applyNumberFormat="1" applyFont="1" applyBorder="1" applyAlignment="1" applyProtection="1">
      <alignment horizontal="center" vertical="top" wrapText="1"/>
    </xf>
    <xf numFmtId="164" fontId="11" fillId="0" borderId="7" xfId="0" applyNumberFormat="1" applyFont="1" applyBorder="1" applyAlignment="1" applyProtection="1">
      <alignment horizontal="center" vertical="top" wrapText="1"/>
    </xf>
    <xf numFmtId="164" fontId="11" fillId="0" borderId="22" xfId="0" applyNumberFormat="1" applyFont="1" applyBorder="1" applyAlignment="1" applyProtection="1">
      <alignment horizontal="center" vertical="top" wrapText="1"/>
    </xf>
    <xf numFmtId="164" fontId="11" fillId="0" borderId="19" xfId="0" applyNumberFormat="1" applyFont="1" applyBorder="1" applyAlignment="1" applyProtection="1">
      <alignment horizontal="center" vertical="top" wrapText="1"/>
    </xf>
    <xf numFmtId="164" fontId="11" fillId="0" borderId="23" xfId="0" applyNumberFormat="1" applyFont="1" applyBorder="1" applyAlignment="1" applyProtection="1">
      <alignment horizontal="center" vertical="top" wrapText="1"/>
    </xf>
    <xf numFmtId="3" fontId="6" fillId="0" borderId="24" xfId="0" applyNumberFormat="1" applyFont="1" applyBorder="1" applyAlignment="1" applyProtection="1">
      <alignment horizontal="center" vertical="top"/>
    </xf>
    <xf numFmtId="0" fontId="14" fillId="0" borderId="25" xfId="0" applyFont="1" applyBorder="1" applyAlignment="1" applyProtection="1">
      <alignment horizontal="left" vertical="center"/>
    </xf>
    <xf numFmtId="0" fontId="14" fillId="0" borderId="25" xfId="0" applyFont="1" applyBorder="1" applyAlignment="1" applyProtection="1">
      <alignment vertical="center"/>
    </xf>
    <xf numFmtId="0" fontId="13" fillId="6" borderId="26" xfId="0" applyFont="1" applyFill="1" applyBorder="1" applyAlignment="1" applyProtection="1">
      <alignment horizontal="left" vertical="center" wrapText="1"/>
    </xf>
    <xf numFmtId="0" fontId="4" fillId="6" borderId="15" xfId="0" applyFont="1" applyFill="1" applyBorder="1" applyAlignment="1" applyProtection="1">
      <alignment horizontal="center" vertical="center" wrapText="1"/>
    </xf>
    <xf numFmtId="0" fontId="4" fillId="0" borderId="27" xfId="0" applyFont="1" applyBorder="1" applyAlignment="1" applyProtection="1">
      <alignment horizontal="left" vertical="center" wrapText="1"/>
    </xf>
    <xf numFmtId="0" fontId="8" fillId="0" borderId="28" xfId="0" applyFont="1" applyBorder="1" applyAlignment="1" applyProtection="1">
      <alignment horizontal="center" vertical="top"/>
    </xf>
    <xf numFmtId="0" fontId="8" fillId="0" borderId="29" xfId="0" applyFont="1" applyBorder="1" applyAlignment="1" applyProtection="1">
      <alignment horizontal="center" vertical="top"/>
    </xf>
    <xf numFmtId="0" fontId="8" fillId="0" borderId="30" xfId="0" applyFont="1" applyBorder="1" applyAlignment="1" applyProtection="1">
      <alignment horizontal="center" vertical="top"/>
    </xf>
    <xf numFmtId="3" fontId="8" fillId="6" borderId="31" xfId="0" applyNumberFormat="1" applyFont="1" applyFill="1" applyBorder="1" applyAlignment="1" applyProtection="1">
      <alignment horizontal="center" vertical="top"/>
    </xf>
    <xf numFmtId="3" fontId="8" fillId="6" borderId="9" xfId="0" applyNumberFormat="1" applyFont="1" applyFill="1" applyBorder="1" applyAlignment="1" applyProtection="1">
      <alignment horizontal="center" vertical="top"/>
    </xf>
    <xf numFmtId="3" fontId="8" fillId="6" borderId="32" xfId="0" applyNumberFormat="1" applyFont="1" applyFill="1" applyBorder="1" applyAlignment="1" applyProtection="1">
      <alignment horizontal="center" vertical="top"/>
    </xf>
    <xf numFmtId="3" fontId="8" fillId="6" borderId="10" xfId="0" applyNumberFormat="1" applyFont="1" applyFill="1" applyBorder="1" applyAlignment="1" applyProtection="1">
      <alignment horizontal="center" vertical="top"/>
    </xf>
    <xf numFmtId="3" fontId="8" fillId="6" borderId="11" xfId="0" applyNumberFormat="1" applyFont="1" applyFill="1" applyBorder="1" applyAlignment="1" applyProtection="1">
      <alignment horizontal="center" vertical="top"/>
    </xf>
    <xf numFmtId="3" fontId="8" fillId="6" borderId="12" xfId="0" applyNumberFormat="1" applyFont="1" applyFill="1" applyBorder="1" applyAlignment="1" applyProtection="1">
      <alignment horizontal="center" vertical="top"/>
    </xf>
    <xf numFmtId="3" fontId="8" fillId="6" borderId="8" xfId="0" applyNumberFormat="1" applyFont="1" applyFill="1" applyBorder="1" applyAlignment="1" applyProtection="1">
      <alignment horizontal="center" vertical="top"/>
    </xf>
    <xf numFmtId="0" fontId="13" fillId="6" borderId="15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12" fillId="0" borderId="36" xfId="0" applyFont="1" applyBorder="1" applyAlignment="1" applyProtection="1">
      <alignment horizontal="left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13" fillId="0" borderId="15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</xf>
    <xf numFmtId="3" fontId="8" fillId="0" borderId="31" xfId="0" applyNumberFormat="1" applyFont="1" applyBorder="1" applyAlignment="1" applyProtection="1">
      <alignment horizontal="center" vertical="top"/>
    </xf>
    <xf numFmtId="3" fontId="8" fillId="0" borderId="9" xfId="0" applyNumberFormat="1" applyFont="1" applyBorder="1" applyAlignment="1" applyProtection="1">
      <alignment horizontal="center" vertical="top"/>
    </xf>
    <xf numFmtId="3" fontId="8" fillId="0" borderId="32" xfId="0" applyNumberFormat="1" applyFont="1" applyBorder="1" applyAlignment="1" applyProtection="1">
      <alignment horizontal="center" vertical="top"/>
    </xf>
    <xf numFmtId="3" fontId="7" fillId="0" borderId="4" xfId="0" applyNumberFormat="1" applyFont="1" applyBorder="1" applyAlignment="1" applyProtection="1">
      <alignment horizontal="center" vertical="top"/>
    </xf>
    <xf numFmtId="3" fontId="7" fillId="0" borderId="6" xfId="0" applyNumberFormat="1" applyFont="1" applyBorder="1" applyAlignment="1" applyProtection="1">
      <alignment horizontal="center" vertical="top"/>
    </xf>
    <xf numFmtId="0" fontId="15" fillId="7" borderId="4" xfId="0" applyFont="1" applyFill="1" applyBorder="1" applyAlignment="1" applyProtection="1">
      <alignment horizontal="left" vertical="center" wrapText="1" shrinkToFit="1"/>
    </xf>
    <xf numFmtId="0" fontId="15" fillId="7" borderId="2" xfId="0" applyFont="1" applyFill="1" applyBorder="1" applyAlignment="1" applyProtection="1">
      <alignment horizontal="center" vertical="center" wrapText="1" shrinkToFit="1"/>
    </xf>
    <xf numFmtId="0" fontId="4" fillId="7" borderId="2" xfId="0" applyFont="1" applyFill="1" applyBorder="1" applyAlignment="1" applyProtection="1">
      <alignment horizontal="left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12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5" fillId="7" borderId="7" xfId="0" applyFont="1" applyFill="1" applyBorder="1" applyAlignment="1" applyProtection="1">
      <alignment horizontal="left" vertical="center" wrapText="1" shrinkToFit="1"/>
    </xf>
    <xf numFmtId="0" fontId="15" fillId="7" borderId="3" xfId="0" applyFont="1" applyFill="1" applyBorder="1" applyAlignment="1" applyProtection="1">
      <alignment horizontal="center" vertical="center" wrapText="1" shrinkToFit="1"/>
    </xf>
    <xf numFmtId="3" fontId="6" fillId="2" borderId="24" xfId="0" applyNumberFormat="1" applyFont="1" applyFill="1" applyBorder="1" applyAlignment="1" applyProtection="1">
      <alignment horizontal="center" vertical="top"/>
    </xf>
    <xf numFmtId="3" fontId="6" fillId="2" borderId="5" xfId="0" applyNumberFormat="1" applyFont="1" applyFill="1" applyBorder="1" applyAlignment="1" applyProtection="1">
      <alignment horizontal="center" vertical="top"/>
    </xf>
    <xf numFmtId="3" fontId="6" fillId="2" borderId="6" xfId="0" applyNumberFormat="1" applyFont="1" applyFill="1" applyBorder="1" applyAlignment="1" applyProtection="1">
      <alignment horizontal="center" vertical="top"/>
    </xf>
    <xf numFmtId="3" fontId="6" fillId="2" borderId="4" xfId="0" applyNumberFormat="1" applyFont="1" applyFill="1" applyBorder="1" applyAlignment="1" applyProtection="1">
      <alignment horizontal="center" vertical="top"/>
    </xf>
    <xf numFmtId="166" fontId="8" fillId="8" borderId="4" xfId="0" applyNumberFormat="1" applyFont="1" applyFill="1" applyBorder="1" applyAlignment="1" applyProtection="1">
      <alignment horizontal="center" vertical="top"/>
    </xf>
    <xf numFmtId="166" fontId="8" fillId="8" borderId="5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10" fillId="4" borderId="15" xfId="0" applyFont="1" applyFill="1" applyBorder="1" applyAlignment="1" applyProtection="1">
      <alignment vertical="top" wrapText="1"/>
    </xf>
    <xf numFmtId="2" fontId="5" fillId="5" borderId="34" xfId="0" applyNumberFormat="1" applyFont="1" applyFill="1" applyBorder="1" applyAlignment="1" applyProtection="1">
      <alignment horizontal="center" vertical="top"/>
    </xf>
    <xf numFmtId="0" fontId="0" fillId="0" borderId="0" xfId="0" applyFont="1" applyProtection="1"/>
    <xf numFmtId="2" fontId="5" fillId="5" borderId="35" xfId="0" applyNumberFormat="1" applyFont="1" applyFill="1" applyBorder="1" applyAlignment="1" applyProtection="1">
      <alignment horizontal="center" vertical="top"/>
    </xf>
    <xf numFmtId="3" fontId="6" fillId="2" borderId="7" xfId="0" applyNumberFormat="1" applyFont="1" applyFill="1" applyBorder="1" applyAlignment="1" applyProtection="1">
      <alignment horizontal="center" vertical="top"/>
    </xf>
    <xf numFmtId="3" fontId="6" fillId="2" borderId="33" xfId="0" applyNumberFormat="1" applyFont="1" applyFill="1" applyBorder="1" applyAlignment="1" applyProtection="1">
      <alignment horizontal="center" vertical="top"/>
    </xf>
    <xf numFmtId="3" fontId="6" fillId="2" borderId="22" xfId="0" applyNumberFormat="1" applyFont="1" applyFill="1" applyBorder="1" applyAlignment="1" applyProtection="1">
      <alignment horizontal="center" vertical="top"/>
    </xf>
    <xf numFmtId="2" fontId="5" fillId="5" borderId="2" xfId="0" applyNumberFormat="1" applyFont="1" applyFill="1" applyBorder="1" applyAlignment="1" applyProtection="1">
      <alignment horizontal="center" vertical="top"/>
    </xf>
    <xf numFmtId="3" fontId="0" fillId="0" borderId="0" xfId="0" applyNumberFormat="1" applyFont="1" applyProtection="1"/>
    <xf numFmtId="4" fontId="16" fillId="2" borderId="5" xfId="0" applyNumberFormat="1" applyFont="1" applyFill="1" applyBorder="1" applyAlignment="1" applyProtection="1">
      <alignment horizontal="center" vertical="top"/>
    </xf>
    <xf numFmtId="3" fontId="6" fillId="2" borderId="10" xfId="0" applyNumberFormat="1" applyFont="1" applyFill="1" applyBorder="1" applyAlignment="1" applyProtection="1">
      <alignment horizontal="center" vertical="top"/>
    </xf>
    <xf numFmtId="3" fontId="6" fillId="2" borderId="11" xfId="0" applyNumberFormat="1" applyFont="1" applyFill="1" applyBorder="1" applyAlignment="1" applyProtection="1">
      <alignment horizontal="center" vertical="top"/>
    </xf>
    <xf numFmtId="3" fontId="6" fillId="2" borderId="12" xfId="0" applyNumberFormat="1" applyFont="1" applyFill="1" applyBorder="1" applyAlignment="1" applyProtection="1">
      <alignment horizontal="center" vertical="top"/>
    </xf>
    <xf numFmtId="3" fontId="7" fillId="2" borderId="4" xfId="0" applyNumberFormat="1" applyFont="1" applyFill="1" applyBorder="1" applyAlignment="1" applyProtection="1">
      <alignment horizontal="center" vertical="top"/>
    </xf>
    <xf numFmtId="3" fontId="7" fillId="2" borderId="5" xfId="0" applyNumberFormat="1" applyFont="1" applyFill="1" applyBorder="1" applyAlignment="1" applyProtection="1">
      <alignment horizontal="center" vertical="top"/>
    </xf>
    <xf numFmtId="3" fontId="7" fillId="2" borderId="6" xfId="0" applyNumberFormat="1" applyFont="1" applyFill="1" applyBorder="1" applyAlignment="1" applyProtection="1">
      <alignment horizontal="center" vertical="top"/>
    </xf>
    <xf numFmtId="1" fontId="8" fillId="2" borderId="6" xfId="0" applyNumberFormat="1" applyFont="1" applyFill="1" applyBorder="1" applyAlignment="1" applyProtection="1">
      <alignment horizontal="center" vertical="top"/>
    </xf>
    <xf numFmtId="1" fontId="8" fillId="2" borderId="4" xfId="0" applyNumberFormat="1" applyFont="1" applyFill="1" applyBorder="1" applyAlignment="1" applyProtection="1">
      <alignment horizontal="center" vertical="top"/>
    </xf>
    <xf numFmtId="1" fontId="8" fillId="2" borderId="7" xfId="0" applyNumberFormat="1" applyFont="1" applyFill="1" applyBorder="1" applyAlignment="1" applyProtection="1">
      <alignment horizontal="center" vertical="top"/>
    </xf>
    <xf numFmtId="1" fontId="8" fillId="2" borderId="33" xfId="0" applyNumberFormat="1" applyFont="1" applyFill="1" applyBorder="1" applyAlignment="1" applyProtection="1">
      <alignment horizontal="center" vertical="top"/>
    </xf>
    <xf numFmtId="2" fontId="5" fillId="5" borderId="3" xfId="0" applyNumberFormat="1" applyFont="1" applyFill="1" applyBorder="1" applyAlignment="1" applyProtection="1">
      <alignment horizontal="center" vertical="top"/>
    </xf>
    <xf numFmtId="165" fontId="3" fillId="0" borderId="2" xfId="0" applyNumberFormat="1" applyFont="1" applyBorder="1" applyAlignment="1" applyProtection="1">
      <alignment horizontal="center" vertical="top" wrapText="1"/>
    </xf>
    <xf numFmtId="165" fontId="3" fillId="0" borderId="3" xfId="0" applyNumberFormat="1" applyFont="1" applyBorder="1" applyAlignment="1" applyProtection="1">
      <alignment horizontal="center" vertical="top" wrapText="1"/>
    </xf>
    <xf numFmtId="0" fontId="5" fillId="5" borderId="34" xfId="0" applyFont="1" applyFill="1" applyBorder="1" applyAlignment="1" applyProtection="1">
      <alignment horizontal="center" vertical="center" wrapText="1"/>
    </xf>
    <xf numFmtId="0" fontId="5" fillId="5" borderId="35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center" vertical="center" wrapText="1"/>
    </xf>
    <xf numFmtId="0" fontId="5" fillId="0" borderId="39" xfId="0" applyFont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23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0"/>
  <sheetViews>
    <sheetView tabSelected="1" workbookViewId="0">
      <pane ySplit="3" topLeftCell="A116" activePane="bottomLeft" state="frozen"/>
      <selection pane="bottomLeft" sqref="A1:L130"/>
    </sheetView>
  </sheetViews>
  <sheetFormatPr defaultColWidth="8.1640625" defaultRowHeight="11.25" customHeight="1" x14ac:dyDescent="0.2"/>
  <cols>
    <col min="1" max="1" width="39.5" style="6" customWidth="1"/>
    <col min="2" max="2" width="29.83203125" style="7" customWidth="1"/>
    <col min="3" max="11" width="10" style="19" customWidth="1"/>
    <col min="12" max="12" width="22.5" style="20" customWidth="1"/>
  </cols>
  <sheetData>
    <row r="1" spans="1:21" s="1" customFormat="1" ht="11.25" customHeight="1" x14ac:dyDescent="0.15">
      <c r="A1" s="114" t="s">
        <v>2</v>
      </c>
      <c r="B1" s="122" t="s">
        <v>3</v>
      </c>
      <c r="C1" s="23" t="s">
        <v>4</v>
      </c>
      <c r="D1" s="24" t="s">
        <v>4</v>
      </c>
      <c r="E1" s="25" t="s">
        <v>5</v>
      </c>
      <c r="F1" s="117" t="s">
        <v>6</v>
      </c>
      <c r="G1" s="118"/>
      <c r="H1" s="118"/>
      <c r="I1" s="118"/>
      <c r="J1" s="118"/>
      <c r="K1" s="119"/>
      <c r="L1" s="111" t="s">
        <v>7</v>
      </c>
      <c r="M1" s="87"/>
      <c r="N1" s="87"/>
      <c r="O1" s="87"/>
      <c r="P1" s="87"/>
      <c r="Q1" s="87"/>
      <c r="R1" s="87"/>
      <c r="S1" s="87"/>
      <c r="T1" s="87"/>
      <c r="U1" s="87"/>
    </row>
    <row r="2" spans="1:21" s="1" customFormat="1" ht="11.25" customHeight="1" x14ac:dyDescent="0.15">
      <c r="A2" s="115"/>
      <c r="B2" s="123"/>
      <c r="C2" s="115">
        <v>2023</v>
      </c>
      <c r="D2" s="127">
        <v>2024</v>
      </c>
      <c r="E2" s="125">
        <v>2025</v>
      </c>
      <c r="F2" s="120">
        <v>2026</v>
      </c>
      <c r="G2" s="121"/>
      <c r="H2" s="120">
        <v>2027</v>
      </c>
      <c r="I2" s="121"/>
      <c r="J2" s="120">
        <v>2028</v>
      </c>
      <c r="K2" s="121"/>
      <c r="L2" s="112"/>
      <c r="M2" s="87"/>
      <c r="N2" s="87"/>
      <c r="O2" s="87"/>
      <c r="P2" s="87"/>
      <c r="Q2" s="87"/>
      <c r="R2" s="87"/>
      <c r="S2" s="87"/>
      <c r="T2" s="87"/>
      <c r="U2" s="87"/>
    </row>
    <row r="3" spans="1:21" s="1" customFormat="1" ht="11.25" customHeight="1" x14ac:dyDescent="0.15">
      <c r="A3" s="116"/>
      <c r="B3" s="124"/>
      <c r="C3" s="116"/>
      <c r="D3" s="128"/>
      <c r="E3" s="126"/>
      <c r="F3" s="26" t="s">
        <v>8</v>
      </c>
      <c r="G3" s="27" t="s">
        <v>9</v>
      </c>
      <c r="H3" s="26" t="s">
        <v>8</v>
      </c>
      <c r="I3" s="27" t="s">
        <v>9</v>
      </c>
      <c r="J3" s="26" t="s">
        <v>8</v>
      </c>
      <c r="K3" s="27" t="s">
        <v>9</v>
      </c>
      <c r="L3" s="113"/>
      <c r="M3" s="87"/>
      <c r="N3" s="87"/>
      <c r="O3" s="87"/>
      <c r="P3" s="87"/>
      <c r="Q3" s="87"/>
      <c r="R3" s="87"/>
      <c r="S3" s="87"/>
      <c r="T3" s="87"/>
      <c r="U3" s="87"/>
    </row>
    <row r="4" spans="1:21" s="2" customFormat="1" ht="38.25" customHeight="1" x14ac:dyDescent="0.2">
      <c r="A4" s="46" t="s">
        <v>10</v>
      </c>
      <c r="B4" s="47"/>
      <c r="C4" s="51"/>
      <c r="D4" s="52"/>
      <c r="E4" s="53"/>
      <c r="F4" s="51"/>
      <c r="G4" s="53"/>
      <c r="H4" s="51"/>
      <c r="I4" s="53"/>
      <c r="J4" s="51"/>
      <c r="K4" s="53"/>
      <c r="L4" s="88" t="s">
        <v>11</v>
      </c>
    </row>
    <row r="5" spans="1:21" ht="18" customHeight="1" x14ac:dyDescent="0.15">
      <c r="A5" s="48" t="s">
        <v>12</v>
      </c>
      <c r="B5" s="49" t="s">
        <v>13</v>
      </c>
      <c r="C5" s="57">
        <f t="shared" ref="C5:K5" si="0">SUM(C7:C8)</f>
        <v>12184</v>
      </c>
      <c r="D5" s="58">
        <f t="shared" si="0"/>
        <v>12001.6806</v>
      </c>
      <c r="E5" s="59">
        <f t="shared" si="0"/>
        <v>11833.501076999999</v>
      </c>
      <c r="F5" s="57">
        <f t="shared" si="0"/>
        <v>11762.500070537999</v>
      </c>
      <c r="G5" s="59">
        <f t="shared" si="0"/>
        <v>11786.167072691998</v>
      </c>
      <c r="H5" s="57">
        <f t="shared" si="0"/>
        <v>11691.92507011477</v>
      </c>
      <c r="I5" s="59">
        <f t="shared" si="0"/>
        <v>11727.236237328538</v>
      </c>
      <c r="J5" s="57">
        <f t="shared" si="0"/>
        <v>11621.773519694081</v>
      </c>
      <c r="K5" s="59">
        <f t="shared" si="0"/>
        <v>11668.600056141893</v>
      </c>
      <c r="L5" s="89"/>
      <c r="M5" s="90"/>
      <c r="N5" s="90"/>
      <c r="O5" s="90"/>
      <c r="P5" s="90"/>
      <c r="Q5" s="90"/>
      <c r="R5" s="90"/>
      <c r="S5" s="90"/>
      <c r="T5" s="90"/>
      <c r="U5" s="90"/>
    </row>
    <row r="6" spans="1:21" ht="18" customHeight="1" x14ac:dyDescent="0.15">
      <c r="A6" s="33" t="s">
        <v>14</v>
      </c>
      <c r="B6" s="3"/>
      <c r="C6" s="9"/>
      <c r="D6" s="10"/>
      <c r="E6" s="11"/>
      <c r="F6" s="9"/>
      <c r="G6" s="11"/>
      <c r="H6" s="9"/>
      <c r="I6" s="11"/>
      <c r="J6" s="9"/>
      <c r="K6" s="11"/>
      <c r="L6" s="91"/>
      <c r="M6" s="90"/>
      <c r="N6" s="90" t="s">
        <v>15</v>
      </c>
      <c r="O6" s="90"/>
      <c r="P6" s="90"/>
      <c r="Q6" s="90"/>
      <c r="R6" s="90"/>
      <c r="S6" s="90"/>
      <c r="T6" s="90"/>
      <c r="U6" s="90"/>
    </row>
    <row r="7" spans="1:21" ht="18" customHeight="1" x14ac:dyDescent="0.15">
      <c r="A7" s="33" t="s">
        <v>16</v>
      </c>
      <c r="B7" s="4" t="s">
        <v>13</v>
      </c>
      <c r="C7" s="84">
        <v>10993</v>
      </c>
      <c r="D7" s="82">
        <f t="shared" ref="D7:F9" si="1">C7*M8/100</f>
        <v>10817.111999999999</v>
      </c>
      <c r="E7" s="83">
        <f t="shared" si="1"/>
        <v>10654.855319999999</v>
      </c>
      <c r="F7" s="84">
        <f t="shared" si="1"/>
        <v>10590.926188079999</v>
      </c>
      <c r="G7" s="83">
        <f t="shared" ref="G7:K9" si="2">E7*P8/100</f>
        <v>10612.235898719999</v>
      </c>
      <c r="H7" s="83">
        <f t="shared" si="2"/>
        <v>10527.380630951518</v>
      </c>
      <c r="I7" s="83">
        <f t="shared" si="2"/>
        <v>10559.174719226397</v>
      </c>
      <c r="J7" s="83">
        <f t="shared" si="2"/>
        <v>10464.21634716581</v>
      </c>
      <c r="K7" s="83">
        <f t="shared" si="2"/>
        <v>10506.378845630265</v>
      </c>
      <c r="L7" s="91"/>
      <c r="M7" s="90">
        <v>0.98431999999999997</v>
      </c>
      <c r="N7" s="90">
        <v>0.98304780697820404</v>
      </c>
      <c r="O7" s="90">
        <v>0.98375912408759125</v>
      </c>
      <c r="P7" s="90">
        <v>0.98385036496350364</v>
      </c>
      <c r="Q7" s="90">
        <v>0.9834446299387869</v>
      </c>
      <c r="R7" s="90">
        <v>0.98367801168505986</v>
      </c>
      <c r="S7" s="90">
        <v>0.98354316970811528</v>
      </c>
      <c r="T7" s="90">
        <v>0.98401998680116909</v>
      </c>
      <c r="U7" s="90"/>
    </row>
    <row r="8" spans="1:21" ht="18" customHeight="1" x14ac:dyDescent="0.15">
      <c r="A8" s="33" t="s">
        <v>17</v>
      </c>
      <c r="B8" s="4" t="s">
        <v>13</v>
      </c>
      <c r="C8" s="9">
        <f t="shared" ref="C8:K71" si="3">SUM(C9:C10)</f>
        <v>1191</v>
      </c>
      <c r="D8" s="10">
        <f t="shared" si="3"/>
        <v>1184.5685999999998</v>
      </c>
      <c r="E8" s="11">
        <f t="shared" si="3"/>
        <v>1178.6457569999998</v>
      </c>
      <c r="F8" s="9">
        <f t="shared" si="3"/>
        <v>1171.5738824579998</v>
      </c>
      <c r="G8" s="11">
        <f t="shared" si="3"/>
        <v>1173.9311739719997</v>
      </c>
      <c r="H8" s="9">
        <f t="shared" si="3"/>
        <v>1164.544439163252</v>
      </c>
      <c r="I8" s="11">
        <f t="shared" si="3"/>
        <v>1168.0615181021396</v>
      </c>
      <c r="J8" s="9">
        <f t="shared" si="3"/>
        <v>1157.5571725282725</v>
      </c>
      <c r="K8" s="11">
        <f t="shared" si="3"/>
        <v>1162.2212105116289</v>
      </c>
      <c r="L8" s="91"/>
      <c r="M8" s="90">
        <v>98.4</v>
      </c>
      <c r="N8" s="90">
        <v>98.5</v>
      </c>
      <c r="O8" s="90">
        <v>99.4</v>
      </c>
      <c r="P8" s="90">
        <v>99.6</v>
      </c>
      <c r="Q8" s="90">
        <v>99.4</v>
      </c>
      <c r="R8" s="90">
        <v>99.5</v>
      </c>
      <c r="S8" s="90">
        <v>99.4</v>
      </c>
      <c r="T8" s="90">
        <v>99.5</v>
      </c>
      <c r="U8" s="90"/>
    </row>
    <row r="9" spans="1:21" ht="18" customHeight="1" x14ac:dyDescent="0.15">
      <c r="A9" s="33" t="s">
        <v>18</v>
      </c>
      <c r="B9" s="4" t="s">
        <v>13</v>
      </c>
      <c r="C9" s="84">
        <v>1191</v>
      </c>
      <c r="D9" s="82">
        <f t="shared" si="1"/>
        <v>1184.5685999999998</v>
      </c>
      <c r="E9" s="83">
        <f t="shared" si="1"/>
        <v>1178.6457569999998</v>
      </c>
      <c r="F9" s="84">
        <f t="shared" si="1"/>
        <v>1171.5738824579998</v>
      </c>
      <c r="G9" s="83">
        <f t="shared" si="2"/>
        <v>1173.9311739719997</v>
      </c>
      <c r="H9" s="83">
        <f t="shared" si="2"/>
        <v>1164.544439163252</v>
      </c>
      <c r="I9" s="83">
        <f t="shared" si="2"/>
        <v>1168.0615181021396</v>
      </c>
      <c r="J9" s="83">
        <f t="shared" si="2"/>
        <v>1157.5571725282725</v>
      </c>
      <c r="K9" s="83">
        <f t="shared" si="2"/>
        <v>1162.2212105116289</v>
      </c>
      <c r="L9" s="91"/>
      <c r="M9" s="90"/>
      <c r="N9" s="90"/>
      <c r="O9" s="90"/>
      <c r="P9" s="90"/>
      <c r="Q9" s="90"/>
      <c r="R9" s="90"/>
      <c r="S9" s="90"/>
      <c r="T9" s="90"/>
      <c r="U9" s="90"/>
    </row>
    <row r="10" spans="1:21" ht="18" customHeight="1" x14ac:dyDescent="0.15">
      <c r="A10" s="33" t="s">
        <v>19</v>
      </c>
      <c r="B10" s="4" t="s">
        <v>13</v>
      </c>
      <c r="C10" s="84"/>
      <c r="D10" s="82"/>
      <c r="E10" s="83"/>
      <c r="F10" s="84"/>
      <c r="G10" s="83"/>
      <c r="H10" s="84"/>
      <c r="I10" s="83"/>
      <c r="J10" s="84"/>
      <c r="K10" s="83"/>
      <c r="L10" s="91"/>
      <c r="M10" s="90">
        <v>99.46</v>
      </c>
      <c r="N10" s="90">
        <v>99.5</v>
      </c>
      <c r="O10" s="90">
        <v>99.4</v>
      </c>
      <c r="P10" s="90">
        <v>99.6</v>
      </c>
      <c r="Q10" s="90">
        <v>99.4</v>
      </c>
      <c r="R10" s="90">
        <v>99.5</v>
      </c>
      <c r="S10" s="90">
        <v>99.4</v>
      </c>
      <c r="T10" s="90">
        <v>99.5</v>
      </c>
      <c r="U10" s="90"/>
    </row>
    <row r="11" spans="1:21" ht="18" customHeight="1" x14ac:dyDescent="0.15">
      <c r="A11" s="50" t="s">
        <v>20</v>
      </c>
      <c r="B11" s="5" t="s">
        <v>13</v>
      </c>
      <c r="C11" s="92">
        <v>-648</v>
      </c>
      <c r="D11" s="93">
        <v>-600</v>
      </c>
      <c r="E11" s="94">
        <v>-540</v>
      </c>
      <c r="F11" s="92">
        <v>-625</v>
      </c>
      <c r="G11" s="94">
        <v>-615</v>
      </c>
      <c r="H11" s="92">
        <v>-670</v>
      </c>
      <c r="I11" s="94">
        <v>-650</v>
      </c>
      <c r="J11" s="92">
        <v>-710</v>
      </c>
      <c r="K11" s="94">
        <v>-690</v>
      </c>
      <c r="L11" s="91"/>
      <c r="M11" s="90"/>
      <c r="N11" s="90"/>
      <c r="O11" s="90"/>
      <c r="P11" s="90"/>
      <c r="Q11" s="90"/>
      <c r="R11" s="90"/>
      <c r="S11" s="90"/>
      <c r="T11" s="90"/>
      <c r="U11" s="90"/>
    </row>
    <row r="12" spans="1:21" ht="30" customHeight="1" x14ac:dyDescent="0.15">
      <c r="A12" s="61" t="s">
        <v>21</v>
      </c>
      <c r="B12" s="49" t="s">
        <v>13</v>
      </c>
      <c r="C12" s="60">
        <f t="shared" ref="C12:K12" si="4">SUM(C14,C18,C45:C58)</f>
        <v>10479</v>
      </c>
      <c r="D12" s="55">
        <f t="shared" si="4"/>
        <v>10398</v>
      </c>
      <c r="E12" s="56">
        <f t="shared" si="4"/>
        <v>10317.738000000001</v>
      </c>
      <c r="F12" s="54">
        <f t="shared" si="4"/>
        <v>10220.889578</v>
      </c>
      <c r="G12" s="56">
        <f t="shared" si="4"/>
        <v>10276.200342</v>
      </c>
      <c r="H12" s="54">
        <f t="shared" si="4"/>
        <v>10147.587767343999</v>
      </c>
      <c r="I12" s="56">
        <f t="shared" si="4"/>
        <v>10215.835034641997</v>
      </c>
      <c r="J12" s="54">
        <f t="shared" si="4"/>
        <v>10074.578781366656</v>
      </c>
      <c r="K12" s="56">
        <f t="shared" si="4"/>
        <v>10152.687736044194</v>
      </c>
      <c r="L12" s="95"/>
      <c r="M12" s="90"/>
      <c r="N12" s="90">
        <f t="shared" ref="N12:P86" si="5">D12/C12*100</f>
        <v>99.227025479530482</v>
      </c>
      <c r="O12" s="90">
        <f t="shared" si="5"/>
        <v>99.228101557991934</v>
      </c>
      <c r="P12" s="90">
        <f t="shared" si="5"/>
        <v>99.061340557397358</v>
      </c>
      <c r="Q12" s="90">
        <f t="shared" ref="Q12:U86" si="6">G12/E12*100</f>
        <v>99.597415072954931</v>
      </c>
      <c r="R12" s="90">
        <f t="shared" si="6"/>
        <v>99.28282357326529</v>
      </c>
      <c r="S12" s="90">
        <f t="shared" si="6"/>
        <v>99.412571715721782</v>
      </c>
      <c r="T12" s="90">
        <f t="shared" si="6"/>
        <v>99.280528657142597</v>
      </c>
      <c r="U12" s="90">
        <f t="shared" si="6"/>
        <v>99.38186845829371</v>
      </c>
    </row>
    <row r="13" spans="1:21" ht="12" customHeight="1" x14ac:dyDescent="0.15">
      <c r="A13" s="34" t="s">
        <v>14</v>
      </c>
      <c r="B13" s="4"/>
      <c r="C13" s="45"/>
      <c r="D13" s="10"/>
      <c r="E13" s="11"/>
      <c r="F13" s="9"/>
      <c r="G13" s="11"/>
      <c r="H13" s="9"/>
      <c r="I13" s="11"/>
      <c r="J13" s="9"/>
      <c r="K13" s="11"/>
      <c r="L13" s="95"/>
      <c r="M13" s="90"/>
      <c r="N13" s="90"/>
      <c r="O13" s="90"/>
      <c r="P13" s="90"/>
      <c r="Q13" s="90"/>
      <c r="R13" s="90"/>
      <c r="S13" s="90"/>
      <c r="T13" s="90"/>
      <c r="U13" s="90"/>
    </row>
    <row r="14" spans="1:21" ht="20.25" customHeight="1" x14ac:dyDescent="0.15">
      <c r="A14" s="35" t="s">
        <v>22</v>
      </c>
      <c r="B14" s="4" t="s">
        <v>13</v>
      </c>
      <c r="C14" s="81">
        <f t="shared" ref="C14:K76" si="7">SUM(C15:C17)</f>
        <v>5899</v>
      </c>
      <c r="D14" s="82">
        <f t="shared" si="7"/>
        <v>5853</v>
      </c>
      <c r="E14" s="83">
        <f t="shared" si="7"/>
        <v>5851</v>
      </c>
      <c r="F14" s="84">
        <f t="shared" si="7"/>
        <v>5829.3519999999999</v>
      </c>
      <c r="G14" s="83">
        <f t="shared" si="7"/>
        <v>5844.7719999999999</v>
      </c>
      <c r="H14" s="84">
        <f t="shared" si="7"/>
        <v>5807.8849600000003</v>
      </c>
      <c r="I14" s="83">
        <f t="shared" si="7"/>
        <v>5825.1596479999998</v>
      </c>
      <c r="J14" s="84">
        <f t="shared" si="7"/>
        <v>5787.6072608000004</v>
      </c>
      <c r="K14" s="83">
        <f t="shared" si="7"/>
        <v>5805.6690936320001</v>
      </c>
      <c r="L14" s="95"/>
      <c r="M14" s="90"/>
      <c r="N14" s="90"/>
      <c r="O14" s="90"/>
      <c r="P14" s="90"/>
      <c r="Q14" s="90"/>
      <c r="R14" s="90"/>
      <c r="S14" s="90"/>
      <c r="T14" s="90"/>
      <c r="U14" s="90"/>
    </row>
    <row r="15" spans="1:21" ht="33" customHeight="1" x14ac:dyDescent="0.15">
      <c r="A15" s="34" t="s">
        <v>23</v>
      </c>
      <c r="B15" s="4" t="s">
        <v>13</v>
      </c>
      <c r="C15" s="82">
        <f t="shared" ref="C15:K15" si="8">C72+C80+C91+C73</f>
        <v>5889</v>
      </c>
      <c r="D15" s="82">
        <f t="shared" si="8"/>
        <v>5844</v>
      </c>
      <c r="E15" s="82">
        <f t="shared" si="8"/>
        <v>5843</v>
      </c>
      <c r="F15" s="82">
        <f t="shared" si="8"/>
        <v>5821.3519999999999</v>
      </c>
      <c r="G15" s="82">
        <f t="shared" si="8"/>
        <v>5835.7719999999999</v>
      </c>
      <c r="H15" s="82">
        <f t="shared" si="8"/>
        <v>5800.8849600000003</v>
      </c>
      <c r="I15" s="82">
        <f t="shared" si="8"/>
        <v>5817.1596479999998</v>
      </c>
      <c r="J15" s="82">
        <f t="shared" si="8"/>
        <v>5780.6072608000004</v>
      </c>
      <c r="K15" s="82">
        <f t="shared" si="8"/>
        <v>5798.6690936320001</v>
      </c>
      <c r="L15" s="95"/>
      <c r="M15" s="90"/>
      <c r="N15" s="90"/>
      <c r="O15" s="90"/>
      <c r="P15" s="90"/>
      <c r="Q15" s="90"/>
      <c r="R15" s="90"/>
      <c r="S15" s="90"/>
      <c r="T15" s="90"/>
      <c r="U15" s="90"/>
    </row>
    <row r="16" spans="1:21" ht="18" customHeight="1" x14ac:dyDescent="0.15">
      <c r="A16" s="34" t="s">
        <v>24</v>
      </c>
      <c r="B16" s="4" t="s">
        <v>13</v>
      </c>
      <c r="C16" s="81">
        <v>9</v>
      </c>
      <c r="D16" s="82">
        <v>8</v>
      </c>
      <c r="E16" s="83">
        <v>7</v>
      </c>
      <c r="F16" s="84">
        <v>7</v>
      </c>
      <c r="G16" s="83">
        <v>8</v>
      </c>
      <c r="H16" s="84">
        <v>6</v>
      </c>
      <c r="I16" s="83">
        <v>7</v>
      </c>
      <c r="J16" s="84">
        <v>6</v>
      </c>
      <c r="K16" s="83">
        <v>6</v>
      </c>
      <c r="L16" s="95"/>
      <c r="M16" s="90"/>
      <c r="N16" s="90"/>
      <c r="O16" s="90"/>
      <c r="P16" s="90"/>
      <c r="Q16" s="90"/>
      <c r="R16" s="90"/>
      <c r="S16" s="90"/>
      <c r="T16" s="90"/>
      <c r="U16" s="90"/>
    </row>
    <row r="17" spans="1:21" ht="18" customHeight="1" x14ac:dyDescent="0.15">
      <c r="A17" s="34" t="s">
        <v>25</v>
      </c>
      <c r="B17" s="4" t="s">
        <v>13</v>
      </c>
      <c r="C17" s="81">
        <v>1</v>
      </c>
      <c r="D17" s="82">
        <v>1</v>
      </c>
      <c r="E17" s="83">
        <v>1</v>
      </c>
      <c r="F17" s="84">
        <v>1</v>
      </c>
      <c r="G17" s="83">
        <v>1</v>
      </c>
      <c r="H17" s="84">
        <v>1</v>
      </c>
      <c r="I17" s="83">
        <v>1</v>
      </c>
      <c r="J17" s="84">
        <v>1</v>
      </c>
      <c r="K17" s="83">
        <v>1</v>
      </c>
      <c r="L17" s="95"/>
      <c r="M17" s="90"/>
      <c r="N17" s="90">
        <v>30</v>
      </c>
      <c r="O17" s="90">
        <v>30</v>
      </c>
      <c r="P17" s="90">
        <v>30</v>
      </c>
      <c r="Q17" s="90">
        <v>30</v>
      </c>
      <c r="R17" s="90">
        <v>30</v>
      </c>
      <c r="S17" s="90">
        <v>30</v>
      </c>
      <c r="T17" s="90">
        <v>30</v>
      </c>
      <c r="U17" s="90">
        <v>30</v>
      </c>
    </row>
    <row r="18" spans="1:21" ht="18" customHeight="1" x14ac:dyDescent="0.15">
      <c r="A18" s="35" t="s">
        <v>26</v>
      </c>
      <c r="B18" s="4" t="s">
        <v>13</v>
      </c>
      <c r="C18" s="45">
        <f t="shared" ref="C18:K18" si="9">SUM(C19,C20,C43:C44)</f>
        <v>1146</v>
      </c>
      <c r="D18" s="10">
        <f t="shared" si="9"/>
        <v>1063</v>
      </c>
      <c r="E18" s="11">
        <f t="shared" si="9"/>
        <v>1040.7640000000001</v>
      </c>
      <c r="F18" s="9">
        <f t="shared" si="9"/>
        <v>1013.5291919999999</v>
      </c>
      <c r="G18" s="11">
        <f t="shared" si="9"/>
        <v>1027.3310119999999</v>
      </c>
      <c r="H18" s="9">
        <f t="shared" si="9"/>
        <v>993.75888815999997</v>
      </c>
      <c r="I18" s="11">
        <f t="shared" si="9"/>
        <v>1008.229715808</v>
      </c>
      <c r="J18" s="9">
        <f t="shared" si="9"/>
        <v>973.80371039679994</v>
      </c>
      <c r="K18" s="11">
        <f t="shared" si="9"/>
        <v>991.19404035507216</v>
      </c>
      <c r="L18" s="95"/>
      <c r="M18" s="90"/>
      <c r="N18" s="90"/>
      <c r="O18" s="90"/>
      <c r="P18" s="90"/>
      <c r="Q18" s="90"/>
      <c r="R18" s="90"/>
      <c r="S18" s="90"/>
      <c r="T18" s="90"/>
      <c r="U18" s="90"/>
    </row>
    <row r="19" spans="1:21" ht="18" customHeight="1" x14ac:dyDescent="0.15">
      <c r="A19" s="35" t="s">
        <v>27</v>
      </c>
      <c r="B19" s="4" t="s">
        <v>13</v>
      </c>
      <c r="C19" s="81">
        <v>20</v>
      </c>
      <c r="D19" s="82">
        <f t="shared" ref="D19:K19" si="10">D95</f>
        <v>14</v>
      </c>
      <c r="E19" s="82">
        <f t="shared" si="10"/>
        <v>13</v>
      </c>
      <c r="F19" s="82">
        <f t="shared" si="10"/>
        <v>12.713999999999999</v>
      </c>
      <c r="G19" s="82">
        <f t="shared" si="10"/>
        <v>14</v>
      </c>
      <c r="H19" s="82">
        <f t="shared" si="10"/>
        <v>12</v>
      </c>
      <c r="I19" s="82">
        <f t="shared" si="10"/>
        <v>13</v>
      </c>
      <c r="J19" s="82">
        <f t="shared" si="10"/>
        <v>11</v>
      </c>
      <c r="K19" s="82">
        <f t="shared" si="10"/>
        <v>12</v>
      </c>
      <c r="L19" s="95"/>
      <c r="M19" s="90"/>
      <c r="N19" s="90"/>
      <c r="O19" s="90"/>
      <c r="P19" s="90"/>
      <c r="Q19" s="90"/>
      <c r="R19" s="90"/>
      <c r="S19" s="90"/>
      <c r="T19" s="90"/>
      <c r="U19" s="90"/>
    </row>
    <row r="20" spans="1:21" ht="18" customHeight="1" x14ac:dyDescent="0.15">
      <c r="A20" s="35" t="s">
        <v>28</v>
      </c>
      <c r="B20" s="4" t="s">
        <v>13</v>
      </c>
      <c r="C20" s="45">
        <f t="shared" ref="C20:K20" si="11">SUM(C21:C42)</f>
        <v>847</v>
      </c>
      <c r="D20" s="10">
        <f t="shared" si="11"/>
        <v>779</v>
      </c>
      <c r="E20" s="11">
        <f t="shared" si="11"/>
        <v>766</v>
      </c>
      <c r="F20" s="9">
        <f t="shared" si="11"/>
        <v>747</v>
      </c>
      <c r="G20" s="11">
        <f t="shared" si="11"/>
        <v>756</v>
      </c>
      <c r="H20" s="9">
        <f t="shared" si="11"/>
        <v>733</v>
      </c>
      <c r="I20" s="11">
        <f t="shared" si="11"/>
        <v>742</v>
      </c>
      <c r="J20" s="9">
        <f t="shared" si="11"/>
        <v>719</v>
      </c>
      <c r="K20" s="11">
        <f t="shared" si="11"/>
        <v>730</v>
      </c>
      <c r="L20" s="95"/>
      <c r="M20" s="90"/>
      <c r="N20" s="90">
        <v>749</v>
      </c>
      <c r="O20" s="90">
        <v>736</v>
      </c>
      <c r="P20" s="90">
        <v>717.6</v>
      </c>
      <c r="Q20" s="90">
        <v>723.48800000000006</v>
      </c>
      <c r="R20" s="90">
        <v>703.24800000000005</v>
      </c>
      <c r="S20" s="90">
        <v>711.91219200000012</v>
      </c>
      <c r="T20" s="90">
        <v>689.18304000000001</v>
      </c>
      <c r="U20" s="90">
        <v>700.52159692800024</v>
      </c>
    </row>
    <row r="21" spans="1:21" ht="18" customHeight="1" x14ac:dyDescent="0.15">
      <c r="A21" s="34" t="s">
        <v>29</v>
      </c>
      <c r="B21" s="4" t="s">
        <v>13</v>
      </c>
      <c r="C21" s="82">
        <v>82</v>
      </c>
      <c r="D21" s="82">
        <v>65</v>
      </c>
      <c r="E21" s="83">
        <v>64</v>
      </c>
      <c r="F21" s="84">
        <v>63</v>
      </c>
      <c r="G21" s="83">
        <v>64</v>
      </c>
      <c r="H21" s="84">
        <v>62</v>
      </c>
      <c r="I21" s="83">
        <v>63</v>
      </c>
      <c r="J21" s="84">
        <v>61</v>
      </c>
      <c r="K21" s="83">
        <v>62</v>
      </c>
      <c r="L21" s="95"/>
      <c r="M21" s="90"/>
      <c r="N21" s="90">
        <f t="shared" ref="N21:U21" si="12">N20+N17</f>
        <v>779</v>
      </c>
      <c r="O21" s="90">
        <f t="shared" si="12"/>
        <v>766</v>
      </c>
      <c r="P21" s="90">
        <f t="shared" si="12"/>
        <v>747.6</v>
      </c>
      <c r="Q21" s="90">
        <f t="shared" si="12"/>
        <v>753.48800000000006</v>
      </c>
      <c r="R21" s="90">
        <f t="shared" si="12"/>
        <v>733.24800000000005</v>
      </c>
      <c r="S21" s="90">
        <f t="shared" si="12"/>
        <v>741.91219200000012</v>
      </c>
      <c r="T21" s="90">
        <f t="shared" si="12"/>
        <v>719.18304000000001</v>
      </c>
      <c r="U21" s="90">
        <f t="shared" si="12"/>
        <v>730.52159692800024</v>
      </c>
    </row>
    <row r="22" spans="1:21" ht="18" customHeight="1" x14ac:dyDescent="0.15">
      <c r="A22" s="34" t="s">
        <v>30</v>
      </c>
      <c r="B22" s="4" t="s">
        <v>13</v>
      </c>
      <c r="C22" s="82"/>
      <c r="D22" s="82"/>
      <c r="E22" s="83"/>
      <c r="F22" s="84"/>
      <c r="G22" s="83"/>
      <c r="H22" s="84"/>
      <c r="I22" s="83"/>
      <c r="J22" s="84"/>
      <c r="K22" s="83"/>
      <c r="L22" s="95"/>
      <c r="M22" s="90"/>
      <c r="N22" s="90"/>
      <c r="O22" s="90"/>
      <c r="P22" s="90"/>
      <c r="Q22" s="90"/>
      <c r="R22" s="90"/>
      <c r="S22" s="90"/>
      <c r="T22" s="90"/>
      <c r="U22" s="90"/>
    </row>
    <row r="23" spans="1:21" ht="18" customHeight="1" x14ac:dyDescent="0.15">
      <c r="A23" s="34" t="s">
        <v>31</v>
      </c>
      <c r="B23" s="4" t="s">
        <v>13</v>
      </c>
      <c r="C23" s="82"/>
      <c r="D23" s="82"/>
      <c r="E23" s="83"/>
      <c r="F23" s="84"/>
      <c r="G23" s="83"/>
      <c r="H23" s="84"/>
      <c r="I23" s="83"/>
      <c r="J23" s="84"/>
      <c r="K23" s="83"/>
      <c r="L23" s="95"/>
      <c r="M23" s="90"/>
      <c r="N23" s="90"/>
      <c r="O23" s="90"/>
      <c r="P23" s="90"/>
      <c r="Q23" s="90"/>
      <c r="R23" s="90"/>
      <c r="S23" s="90"/>
      <c r="T23" s="90"/>
      <c r="U23" s="90"/>
    </row>
    <row r="24" spans="1:21" ht="18" customHeight="1" x14ac:dyDescent="0.15">
      <c r="A24" s="34" t="s">
        <v>32</v>
      </c>
      <c r="B24" s="4" t="s">
        <v>13</v>
      </c>
      <c r="C24" s="82">
        <v>9</v>
      </c>
      <c r="D24" s="82">
        <v>6</v>
      </c>
      <c r="E24" s="83">
        <v>7</v>
      </c>
      <c r="F24" s="84">
        <v>6</v>
      </c>
      <c r="G24" s="83">
        <v>7</v>
      </c>
      <c r="H24" s="84">
        <v>5</v>
      </c>
      <c r="I24" s="83">
        <v>6</v>
      </c>
      <c r="J24" s="84">
        <v>5</v>
      </c>
      <c r="K24" s="83">
        <v>6</v>
      </c>
      <c r="L24" s="95"/>
      <c r="M24" s="96">
        <f t="shared" ref="M24:U24" si="13">C86+C80+C77+C72+C79</f>
        <v>10479</v>
      </c>
      <c r="N24" s="96">
        <f t="shared" si="13"/>
        <v>10398</v>
      </c>
      <c r="O24" s="96">
        <f t="shared" si="13"/>
        <v>10317.682000000001</v>
      </c>
      <c r="P24" s="96">
        <f t="shared" si="13"/>
        <v>10220.51081</v>
      </c>
      <c r="Q24" s="96">
        <f t="shared" si="13"/>
        <v>10275.565294</v>
      </c>
      <c r="R24" s="96">
        <f t="shared" si="13"/>
        <v>10148.036574704001</v>
      </c>
      <c r="S24" s="96">
        <f t="shared" si="13"/>
        <v>10215.922147410001</v>
      </c>
      <c r="T24" s="96">
        <f t="shared" si="13"/>
        <v>10075.158612579457</v>
      </c>
      <c r="U24" s="96">
        <f t="shared" si="13"/>
        <v>10152.963215007907</v>
      </c>
    </row>
    <row r="25" spans="1:21" ht="18" customHeight="1" x14ac:dyDescent="0.15">
      <c r="A25" s="34" t="s">
        <v>33</v>
      </c>
      <c r="B25" s="4" t="s">
        <v>13</v>
      </c>
      <c r="C25" s="97">
        <v>1</v>
      </c>
      <c r="D25" s="82">
        <v>1</v>
      </c>
      <c r="E25" s="97">
        <v>1</v>
      </c>
      <c r="F25" s="97">
        <v>1</v>
      </c>
      <c r="G25" s="97">
        <v>1</v>
      </c>
      <c r="H25" s="97">
        <v>1</v>
      </c>
      <c r="I25" s="97">
        <v>1</v>
      </c>
      <c r="J25" s="97">
        <v>1</v>
      </c>
      <c r="K25" s="97">
        <v>1</v>
      </c>
      <c r="L25" s="95"/>
      <c r="M25" s="90"/>
      <c r="N25" s="90"/>
      <c r="O25" s="90"/>
      <c r="P25" s="90">
        <v>10221</v>
      </c>
      <c r="Q25" s="90">
        <v>10276</v>
      </c>
      <c r="R25" s="90">
        <v>10148</v>
      </c>
      <c r="S25" s="90">
        <v>10216</v>
      </c>
      <c r="T25" s="90">
        <v>10075</v>
      </c>
      <c r="U25" s="90">
        <v>10153</v>
      </c>
    </row>
    <row r="26" spans="1:21" ht="42.75" customHeight="1" x14ac:dyDescent="0.15">
      <c r="A26" s="34" t="s">
        <v>34</v>
      </c>
      <c r="B26" s="4" t="s">
        <v>13</v>
      </c>
      <c r="C26" s="82">
        <v>35</v>
      </c>
      <c r="D26" s="82">
        <v>47</v>
      </c>
      <c r="E26" s="83">
        <v>46</v>
      </c>
      <c r="F26" s="84">
        <v>44</v>
      </c>
      <c r="G26" s="83">
        <v>45</v>
      </c>
      <c r="H26" s="84">
        <v>43</v>
      </c>
      <c r="I26" s="83">
        <v>44</v>
      </c>
      <c r="J26" s="84">
        <v>42</v>
      </c>
      <c r="K26" s="83">
        <v>43</v>
      </c>
      <c r="L26" s="95"/>
      <c r="M26" s="90"/>
      <c r="N26" s="90"/>
      <c r="O26" s="90"/>
      <c r="P26" s="90"/>
      <c r="Q26" s="90"/>
      <c r="R26" s="90"/>
      <c r="S26" s="90"/>
      <c r="T26" s="90"/>
      <c r="U26" s="90"/>
    </row>
    <row r="27" spans="1:21" ht="18" customHeight="1" x14ac:dyDescent="0.15">
      <c r="A27" s="34" t="s">
        <v>35</v>
      </c>
      <c r="B27" s="4" t="s">
        <v>13</v>
      </c>
      <c r="C27" s="82">
        <v>33</v>
      </c>
      <c r="D27" s="82">
        <v>37</v>
      </c>
      <c r="E27" s="83">
        <v>36</v>
      </c>
      <c r="F27" s="84">
        <v>34</v>
      </c>
      <c r="G27" s="83">
        <v>35</v>
      </c>
      <c r="H27" s="84">
        <v>33</v>
      </c>
      <c r="I27" s="83">
        <v>34</v>
      </c>
      <c r="J27" s="84">
        <v>32</v>
      </c>
      <c r="K27" s="83">
        <v>33</v>
      </c>
      <c r="L27" s="95"/>
      <c r="M27" s="90"/>
      <c r="N27" s="90"/>
      <c r="O27" s="90"/>
      <c r="P27" s="90"/>
      <c r="Q27" s="90"/>
      <c r="R27" s="90"/>
      <c r="S27" s="90"/>
      <c r="T27" s="90"/>
      <c r="U27" s="90"/>
    </row>
    <row r="28" spans="1:21" ht="19.5" customHeight="1" x14ac:dyDescent="0.15">
      <c r="A28" s="34" t="s">
        <v>36</v>
      </c>
      <c r="B28" s="4" t="s">
        <v>13</v>
      </c>
      <c r="C28" s="82"/>
      <c r="D28" s="82"/>
      <c r="E28" s="83"/>
      <c r="F28" s="84"/>
      <c r="G28" s="83"/>
      <c r="H28" s="84"/>
      <c r="I28" s="83"/>
      <c r="J28" s="84"/>
      <c r="K28" s="83"/>
      <c r="L28" s="95"/>
      <c r="M28" s="90"/>
      <c r="N28" s="90"/>
      <c r="O28" s="90"/>
      <c r="P28" s="90"/>
      <c r="Q28" s="90"/>
      <c r="R28" s="90"/>
      <c r="S28" s="90"/>
      <c r="T28" s="90"/>
      <c r="U28" s="90"/>
    </row>
    <row r="29" spans="1:21" ht="19.5" customHeight="1" x14ac:dyDescent="0.15">
      <c r="A29" s="34" t="s">
        <v>37</v>
      </c>
      <c r="B29" s="4" t="s">
        <v>13</v>
      </c>
      <c r="C29" s="82">
        <v>1</v>
      </c>
      <c r="D29" s="82">
        <v>2</v>
      </c>
      <c r="E29" s="83">
        <v>1</v>
      </c>
      <c r="F29" s="83">
        <v>1</v>
      </c>
      <c r="G29" s="83">
        <v>1</v>
      </c>
      <c r="H29" s="83">
        <v>1</v>
      </c>
      <c r="I29" s="83">
        <v>1</v>
      </c>
      <c r="J29" s="83">
        <v>1</v>
      </c>
      <c r="K29" s="83">
        <v>1</v>
      </c>
      <c r="L29" s="95"/>
      <c r="M29" s="90"/>
      <c r="N29" s="90"/>
      <c r="O29" s="90"/>
      <c r="P29" s="90"/>
      <c r="Q29" s="90"/>
      <c r="R29" s="90"/>
      <c r="S29" s="90"/>
      <c r="T29" s="90"/>
      <c r="U29" s="90"/>
    </row>
    <row r="30" spans="1:21" ht="29.25" customHeight="1" x14ac:dyDescent="0.15">
      <c r="A30" s="34" t="s">
        <v>38</v>
      </c>
      <c r="B30" s="4" t="s">
        <v>13</v>
      </c>
      <c r="C30" s="82"/>
      <c r="D30" s="82"/>
      <c r="E30" s="83"/>
      <c r="F30" s="84"/>
      <c r="G30" s="83"/>
      <c r="H30" s="84"/>
      <c r="I30" s="83"/>
      <c r="J30" s="84"/>
      <c r="K30" s="83"/>
      <c r="L30" s="95"/>
      <c r="M30" s="90"/>
      <c r="N30" s="90"/>
      <c r="O30" s="90"/>
      <c r="P30" s="90"/>
      <c r="Q30" s="90"/>
      <c r="R30" s="90"/>
      <c r="S30" s="90"/>
      <c r="T30" s="90"/>
      <c r="U30" s="90"/>
    </row>
    <row r="31" spans="1:21" ht="19.5" customHeight="1" x14ac:dyDescent="0.15">
      <c r="A31" s="34" t="s">
        <v>39</v>
      </c>
      <c r="B31" s="4" t="s">
        <v>13</v>
      </c>
      <c r="C31" s="82">
        <v>41</v>
      </c>
      <c r="D31" s="82">
        <v>23</v>
      </c>
      <c r="E31" s="83">
        <v>20</v>
      </c>
      <c r="F31" s="84">
        <v>17</v>
      </c>
      <c r="G31" s="83">
        <v>18</v>
      </c>
      <c r="H31" s="84">
        <v>16</v>
      </c>
      <c r="I31" s="83">
        <v>17</v>
      </c>
      <c r="J31" s="84">
        <v>15</v>
      </c>
      <c r="K31" s="83">
        <v>16</v>
      </c>
      <c r="L31" s="95"/>
      <c r="M31" s="90"/>
      <c r="N31" s="90"/>
      <c r="O31" s="90"/>
      <c r="P31" s="90"/>
      <c r="Q31" s="90"/>
      <c r="R31" s="90"/>
      <c r="S31" s="90"/>
      <c r="T31" s="90"/>
      <c r="U31" s="90"/>
    </row>
    <row r="32" spans="1:21" ht="19.5" customHeight="1" x14ac:dyDescent="0.15">
      <c r="A32" s="34" t="s">
        <v>40</v>
      </c>
      <c r="B32" s="4" t="s">
        <v>13</v>
      </c>
      <c r="C32" s="82">
        <v>5</v>
      </c>
      <c r="D32" s="82">
        <v>2</v>
      </c>
      <c r="E32" s="83">
        <v>2</v>
      </c>
      <c r="F32" s="84">
        <v>2</v>
      </c>
      <c r="G32" s="83">
        <v>2</v>
      </c>
      <c r="H32" s="84">
        <v>2</v>
      </c>
      <c r="I32" s="83">
        <v>2</v>
      </c>
      <c r="J32" s="84">
        <v>2</v>
      </c>
      <c r="K32" s="83">
        <v>2</v>
      </c>
      <c r="L32" s="95"/>
      <c r="M32" s="90"/>
      <c r="N32" s="90"/>
      <c r="O32" s="90"/>
      <c r="P32" s="90"/>
      <c r="Q32" s="90"/>
      <c r="R32" s="90"/>
      <c r="S32" s="90"/>
      <c r="T32" s="90"/>
      <c r="U32" s="90"/>
    </row>
    <row r="33" spans="1:21" ht="18" customHeight="1" x14ac:dyDescent="0.15">
      <c r="A33" s="34" t="s">
        <v>41</v>
      </c>
      <c r="B33" s="4" t="s">
        <v>13</v>
      </c>
      <c r="C33" s="82"/>
      <c r="D33" s="82"/>
      <c r="E33" s="83"/>
      <c r="F33" s="84"/>
      <c r="G33" s="83"/>
      <c r="H33" s="84"/>
      <c r="I33" s="83"/>
      <c r="J33" s="84"/>
      <c r="K33" s="83"/>
      <c r="L33" s="95"/>
      <c r="M33" s="90"/>
      <c r="N33" s="90"/>
      <c r="O33" s="90"/>
      <c r="P33" s="90"/>
      <c r="Q33" s="90"/>
      <c r="R33" s="90"/>
      <c r="S33" s="90"/>
      <c r="T33" s="90"/>
      <c r="U33" s="90"/>
    </row>
    <row r="34" spans="1:21" ht="19.5" customHeight="1" x14ac:dyDescent="0.15">
      <c r="A34" s="34" t="s">
        <v>42</v>
      </c>
      <c r="B34" s="4" t="s">
        <v>13</v>
      </c>
      <c r="C34" s="82">
        <v>4</v>
      </c>
      <c r="D34" s="82">
        <v>4</v>
      </c>
      <c r="E34" s="83">
        <v>3</v>
      </c>
      <c r="F34" s="84">
        <v>3</v>
      </c>
      <c r="G34" s="83">
        <v>4</v>
      </c>
      <c r="H34" s="84">
        <v>3</v>
      </c>
      <c r="I34" s="83">
        <v>4</v>
      </c>
      <c r="J34" s="84">
        <v>3</v>
      </c>
      <c r="K34" s="83">
        <v>4</v>
      </c>
      <c r="L34" s="95"/>
      <c r="M34" s="90"/>
      <c r="N34" s="90"/>
      <c r="O34" s="90"/>
      <c r="P34" s="90"/>
      <c r="Q34" s="90"/>
      <c r="R34" s="90"/>
      <c r="S34" s="90"/>
      <c r="T34" s="90"/>
      <c r="U34" s="90"/>
    </row>
    <row r="35" spans="1:21" ht="19.5" customHeight="1" x14ac:dyDescent="0.15">
      <c r="A35" s="34" t="s">
        <v>43</v>
      </c>
      <c r="B35" s="4" t="s">
        <v>13</v>
      </c>
      <c r="C35" s="82"/>
      <c r="D35" s="82"/>
      <c r="E35" s="83"/>
      <c r="F35" s="84"/>
      <c r="G35" s="83"/>
      <c r="H35" s="84"/>
      <c r="I35" s="83"/>
      <c r="J35" s="84"/>
      <c r="K35" s="83"/>
      <c r="L35" s="95"/>
      <c r="M35" s="90"/>
      <c r="N35" s="90"/>
      <c r="O35" s="90"/>
      <c r="P35" s="90"/>
      <c r="Q35" s="90"/>
      <c r="R35" s="90"/>
      <c r="S35" s="90"/>
      <c r="T35" s="90"/>
      <c r="U35" s="90"/>
    </row>
    <row r="36" spans="1:21" ht="18" customHeight="1" x14ac:dyDescent="0.15">
      <c r="A36" s="34" t="s">
        <v>44</v>
      </c>
      <c r="B36" s="4" t="s">
        <v>13</v>
      </c>
      <c r="C36" s="82"/>
      <c r="D36" s="82"/>
      <c r="E36" s="83"/>
      <c r="F36" s="84"/>
      <c r="G36" s="83"/>
      <c r="H36" s="84"/>
      <c r="I36" s="83"/>
      <c r="J36" s="84"/>
      <c r="K36" s="83"/>
      <c r="L36" s="95"/>
      <c r="M36" s="90"/>
      <c r="N36" s="90"/>
      <c r="O36" s="90"/>
      <c r="P36" s="90"/>
      <c r="Q36" s="90"/>
      <c r="R36" s="90"/>
      <c r="S36" s="90"/>
      <c r="T36" s="90"/>
      <c r="U36" s="90"/>
    </row>
    <row r="37" spans="1:21" ht="19.5" customHeight="1" x14ac:dyDescent="0.15">
      <c r="A37" s="34" t="s">
        <v>45</v>
      </c>
      <c r="B37" s="4" t="s">
        <v>13</v>
      </c>
      <c r="C37" s="82"/>
      <c r="D37" s="82"/>
      <c r="E37" s="83"/>
      <c r="F37" s="84"/>
      <c r="G37" s="83"/>
      <c r="H37" s="84"/>
      <c r="I37" s="83"/>
      <c r="J37" s="84"/>
      <c r="K37" s="83"/>
      <c r="L37" s="95"/>
      <c r="M37" s="90"/>
      <c r="N37" s="90"/>
      <c r="O37" s="90"/>
      <c r="P37" s="90"/>
      <c r="Q37" s="90"/>
      <c r="R37" s="90"/>
      <c r="S37" s="90"/>
      <c r="T37" s="90"/>
      <c r="U37" s="90"/>
    </row>
    <row r="38" spans="1:21" ht="19.5" customHeight="1" x14ac:dyDescent="0.15">
      <c r="A38" s="34" t="s">
        <v>46</v>
      </c>
      <c r="B38" s="4" t="s">
        <v>13</v>
      </c>
      <c r="C38" s="82">
        <v>1</v>
      </c>
      <c r="D38" s="82"/>
      <c r="E38" s="82"/>
      <c r="F38" s="82"/>
      <c r="G38" s="82"/>
      <c r="H38" s="82"/>
      <c r="I38" s="82"/>
      <c r="J38" s="82"/>
      <c r="K38" s="82"/>
      <c r="L38" s="95"/>
      <c r="M38" s="90"/>
      <c r="N38" s="90"/>
      <c r="O38" s="90"/>
      <c r="P38" s="90"/>
      <c r="Q38" s="90"/>
      <c r="R38" s="90"/>
      <c r="S38" s="90"/>
      <c r="T38" s="90"/>
      <c r="U38" s="90"/>
    </row>
    <row r="39" spans="1:21" ht="19.5" customHeight="1" x14ac:dyDescent="0.15">
      <c r="A39" s="34" t="s">
        <v>47</v>
      </c>
      <c r="B39" s="4" t="s">
        <v>13</v>
      </c>
      <c r="C39" s="82">
        <v>182</v>
      </c>
      <c r="D39" s="82">
        <v>166</v>
      </c>
      <c r="E39" s="83">
        <v>151</v>
      </c>
      <c r="F39" s="84">
        <v>148</v>
      </c>
      <c r="G39" s="83">
        <v>149</v>
      </c>
      <c r="H39" s="84">
        <v>143</v>
      </c>
      <c r="I39" s="83">
        <v>144</v>
      </c>
      <c r="J39" s="84">
        <v>140</v>
      </c>
      <c r="K39" s="83">
        <v>142</v>
      </c>
      <c r="L39" s="95"/>
      <c r="M39" s="90"/>
      <c r="N39" s="90"/>
      <c r="O39" s="90"/>
      <c r="P39" s="90"/>
      <c r="Q39" s="90"/>
      <c r="R39" s="90"/>
      <c r="S39" s="90"/>
      <c r="T39" s="90"/>
      <c r="U39" s="90"/>
    </row>
    <row r="40" spans="1:21" ht="18" customHeight="1" x14ac:dyDescent="0.15">
      <c r="A40" s="34" t="s">
        <v>48</v>
      </c>
      <c r="B40" s="4" t="s">
        <v>13</v>
      </c>
      <c r="C40" s="82">
        <v>363</v>
      </c>
      <c r="D40" s="82">
        <v>340</v>
      </c>
      <c r="E40" s="83">
        <v>350</v>
      </c>
      <c r="F40" s="84">
        <v>345</v>
      </c>
      <c r="G40" s="83">
        <v>346</v>
      </c>
      <c r="H40" s="84">
        <v>342</v>
      </c>
      <c r="I40" s="83">
        <v>343</v>
      </c>
      <c r="J40" s="84">
        <v>338</v>
      </c>
      <c r="K40" s="83">
        <v>340</v>
      </c>
      <c r="L40" s="95"/>
      <c r="M40" s="90"/>
      <c r="N40" s="90"/>
      <c r="O40" s="90"/>
      <c r="P40" s="90"/>
      <c r="Q40" s="90"/>
      <c r="R40" s="90"/>
      <c r="S40" s="90"/>
      <c r="T40" s="90"/>
      <c r="U40" s="90"/>
    </row>
    <row r="41" spans="1:21" ht="18" customHeight="1" x14ac:dyDescent="0.15">
      <c r="A41" s="34" t="s">
        <v>49</v>
      </c>
      <c r="B41" s="4" t="s">
        <v>13</v>
      </c>
      <c r="C41" s="82">
        <v>90</v>
      </c>
      <c r="D41" s="82">
        <f>83+3</f>
        <v>86</v>
      </c>
      <c r="E41" s="83">
        <v>85</v>
      </c>
      <c r="F41" s="84">
        <v>83</v>
      </c>
      <c r="G41" s="83">
        <v>84</v>
      </c>
      <c r="H41" s="84">
        <v>82</v>
      </c>
      <c r="I41" s="83">
        <v>83</v>
      </c>
      <c r="J41" s="84">
        <v>79</v>
      </c>
      <c r="K41" s="83">
        <v>80</v>
      </c>
      <c r="L41" s="95"/>
      <c r="M41" s="90"/>
      <c r="N41" s="90"/>
      <c r="O41" s="90"/>
      <c r="P41" s="90"/>
      <c r="Q41" s="90"/>
      <c r="R41" s="90"/>
      <c r="S41" s="90"/>
      <c r="T41" s="90"/>
      <c r="U41" s="90"/>
    </row>
    <row r="42" spans="1:21" ht="18" customHeight="1" x14ac:dyDescent="0.15">
      <c r="A42" s="34" t="s">
        <v>50</v>
      </c>
      <c r="B42" s="4" t="s">
        <v>13</v>
      </c>
      <c r="C42" s="82"/>
      <c r="D42" s="82"/>
      <c r="E42" s="83"/>
      <c r="F42" s="84"/>
      <c r="G42" s="83"/>
      <c r="H42" s="84"/>
      <c r="I42" s="83"/>
      <c r="J42" s="84"/>
      <c r="K42" s="83"/>
      <c r="L42" s="95"/>
      <c r="M42" s="90"/>
      <c r="N42" s="90"/>
      <c r="O42" s="90"/>
      <c r="P42" s="90"/>
      <c r="Q42" s="90"/>
      <c r="R42" s="90"/>
      <c r="S42" s="90"/>
      <c r="T42" s="90"/>
      <c r="U42" s="90"/>
    </row>
    <row r="43" spans="1:21" ht="19.5" customHeight="1" x14ac:dyDescent="0.15">
      <c r="A43" s="35" t="s">
        <v>51</v>
      </c>
      <c r="B43" s="4" t="s">
        <v>13</v>
      </c>
      <c r="C43" s="82">
        <f t="shared" ref="C43:K43" si="14">C99</f>
        <v>189</v>
      </c>
      <c r="D43" s="82">
        <f t="shared" si="14"/>
        <v>187</v>
      </c>
      <c r="E43" s="82">
        <f t="shared" si="14"/>
        <v>181.76400000000001</v>
      </c>
      <c r="F43" s="82">
        <f t="shared" si="14"/>
        <v>177.76519199999998</v>
      </c>
      <c r="G43" s="82">
        <f t="shared" si="14"/>
        <v>178.674012</v>
      </c>
      <c r="H43" s="82">
        <f t="shared" si="14"/>
        <v>174.20988815999996</v>
      </c>
      <c r="I43" s="82">
        <f t="shared" si="14"/>
        <v>175.81522780800003</v>
      </c>
      <c r="J43" s="82">
        <f t="shared" si="14"/>
        <v>170.72569039679993</v>
      </c>
      <c r="K43" s="82">
        <f t="shared" si="14"/>
        <v>173.00218416307206</v>
      </c>
      <c r="L43" s="95"/>
      <c r="M43" s="90"/>
      <c r="N43" s="90"/>
      <c r="O43" s="90"/>
      <c r="P43" s="90"/>
      <c r="Q43" s="90"/>
      <c r="R43" s="90"/>
      <c r="S43" s="90"/>
      <c r="T43" s="90"/>
      <c r="U43" s="90"/>
    </row>
    <row r="44" spans="1:21" ht="29.25" customHeight="1" x14ac:dyDescent="0.15">
      <c r="A44" s="35" t="s">
        <v>52</v>
      </c>
      <c r="B44" s="4" t="s">
        <v>13</v>
      </c>
      <c r="C44" s="82">
        <f t="shared" ref="C44:K44" si="15">C101+1</f>
        <v>90</v>
      </c>
      <c r="D44" s="82">
        <f t="shared" si="15"/>
        <v>83</v>
      </c>
      <c r="E44" s="82">
        <f t="shared" si="15"/>
        <v>80</v>
      </c>
      <c r="F44" s="82">
        <f t="shared" si="15"/>
        <v>76.05</v>
      </c>
      <c r="G44" s="82">
        <f t="shared" si="15"/>
        <v>78.656999999999996</v>
      </c>
      <c r="H44" s="82">
        <f t="shared" si="15"/>
        <v>74.548999999999992</v>
      </c>
      <c r="I44" s="82">
        <f t="shared" si="15"/>
        <v>77.414488000000006</v>
      </c>
      <c r="J44" s="82">
        <f t="shared" si="15"/>
        <v>73.078019999999995</v>
      </c>
      <c r="K44" s="82">
        <f t="shared" si="15"/>
        <v>76.191856192000017</v>
      </c>
      <c r="L44" s="95"/>
      <c r="M44" s="90"/>
      <c r="N44" s="90"/>
      <c r="O44" s="90"/>
      <c r="P44" s="90"/>
      <c r="Q44" s="90"/>
      <c r="R44" s="90"/>
      <c r="S44" s="90"/>
      <c r="T44" s="90"/>
      <c r="U44" s="90"/>
    </row>
    <row r="45" spans="1:21" ht="18" customHeight="1" x14ac:dyDescent="0.15">
      <c r="A45" s="35" t="s">
        <v>53</v>
      </c>
      <c r="B45" s="4" t="s">
        <v>13</v>
      </c>
      <c r="C45" s="82">
        <v>90</v>
      </c>
      <c r="D45" s="82">
        <f t="shared" ref="D45:K45" si="16">D103+40</f>
        <v>65</v>
      </c>
      <c r="E45" s="82">
        <f t="shared" si="16"/>
        <v>63</v>
      </c>
      <c r="F45" s="82">
        <f t="shared" si="16"/>
        <v>62</v>
      </c>
      <c r="G45" s="82">
        <f t="shared" si="16"/>
        <v>62.609000000000002</v>
      </c>
      <c r="H45" s="82">
        <f t="shared" si="16"/>
        <v>62</v>
      </c>
      <c r="I45" s="82">
        <f t="shared" si="16"/>
        <v>63</v>
      </c>
      <c r="J45" s="82">
        <f t="shared" si="16"/>
        <v>61</v>
      </c>
      <c r="K45" s="82">
        <f t="shared" si="16"/>
        <v>62</v>
      </c>
      <c r="L45" s="95"/>
      <c r="M45" s="90"/>
      <c r="N45" s="90"/>
      <c r="O45" s="90"/>
      <c r="P45" s="90"/>
      <c r="Q45" s="90"/>
      <c r="R45" s="90"/>
      <c r="S45" s="90"/>
      <c r="T45" s="90"/>
      <c r="U45" s="90"/>
    </row>
    <row r="46" spans="1:21" ht="30" customHeight="1" x14ac:dyDescent="0.15">
      <c r="A46" s="35" t="s">
        <v>54</v>
      </c>
      <c r="B46" s="4" t="s">
        <v>13</v>
      </c>
      <c r="C46" s="82">
        <v>678</v>
      </c>
      <c r="D46" s="82">
        <f t="shared" ref="D46:K46" si="17">D105+192</f>
        <v>706</v>
      </c>
      <c r="E46" s="82">
        <f t="shared" si="17"/>
        <v>663</v>
      </c>
      <c r="F46" s="82">
        <f t="shared" si="17"/>
        <v>648.87</v>
      </c>
      <c r="G46" s="82">
        <f t="shared" si="17"/>
        <v>654.99299999999994</v>
      </c>
      <c r="H46" s="82">
        <f t="shared" si="17"/>
        <v>639.73260000000005</v>
      </c>
      <c r="I46" s="82">
        <f t="shared" si="17"/>
        <v>647.58511199999998</v>
      </c>
      <c r="J46" s="82">
        <f t="shared" si="17"/>
        <v>630.77794800000004</v>
      </c>
      <c r="K46" s="82">
        <f t="shared" si="17"/>
        <v>640.29575020799996</v>
      </c>
      <c r="L46" s="95"/>
      <c r="M46" s="90"/>
      <c r="N46" s="90"/>
      <c r="O46" s="90"/>
      <c r="P46" s="90"/>
      <c r="Q46" s="90"/>
      <c r="R46" s="90"/>
      <c r="S46" s="90"/>
      <c r="T46" s="90"/>
      <c r="U46" s="90"/>
    </row>
    <row r="47" spans="1:21" ht="18" customHeight="1" x14ac:dyDescent="0.15">
      <c r="A47" s="35" t="s">
        <v>55</v>
      </c>
      <c r="B47" s="4" t="s">
        <v>13</v>
      </c>
      <c r="C47" s="82">
        <v>300</v>
      </c>
      <c r="D47" s="82">
        <f t="shared" ref="D47:K47" si="18">D107+70</f>
        <v>255</v>
      </c>
      <c r="E47" s="82">
        <f t="shared" si="18"/>
        <v>247</v>
      </c>
      <c r="F47" s="82">
        <f t="shared" si="18"/>
        <v>238.50400000000002</v>
      </c>
      <c r="G47" s="82">
        <f t="shared" si="18"/>
        <v>243.99099999999999</v>
      </c>
      <c r="H47" s="82">
        <f t="shared" si="18"/>
        <v>235.13392000000005</v>
      </c>
      <c r="I47" s="82">
        <f t="shared" si="18"/>
        <v>241.207144</v>
      </c>
      <c r="J47" s="82">
        <f t="shared" si="18"/>
        <v>231.83124160000006</v>
      </c>
      <c r="K47" s="82">
        <f t="shared" si="18"/>
        <v>238.467829696</v>
      </c>
      <c r="L47" s="95"/>
      <c r="M47" s="90"/>
      <c r="N47" s="90"/>
      <c r="O47" s="90"/>
      <c r="P47" s="90"/>
      <c r="Q47" s="90"/>
      <c r="R47" s="90"/>
      <c r="S47" s="90"/>
      <c r="T47" s="90"/>
      <c r="U47" s="90"/>
    </row>
    <row r="48" spans="1:21" ht="19.5" customHeight="1" x14ac:dyDescent="0.15">
      <c r="A48" s="35" t="s">
        <v>56</v>
      </c>
      <c r="B48" s="4" t="s">
        <v>13</v>
      </c>
      <c r="C48" s="82">
        <v>32</v>
      </c>
      <c r="D48" s="82">
        <f t="shared" ref="D48:K48" si="19">D109+13</f>
        <v>42</v>
      </c>
      <c r="E48" s="82">
        <f t="shared" si="19"/>
        <v>41.188000000000002</v>
      </c>
      <c r="F48" s="82">
        <f t="shared" si="19"/>
        <v>40</v>
      </c>
      <c r="G48" s="82">
        <f t="shared" si="19"/>
        <v>40.708804000000001</v>
      </c>
      <c r="H48" s="82">
        <f t="shared" si="19"/>
        <v>39.46</v>
      </c>
      <c r="I48" s="82">
        <f t="shared" si="19"/>
        <v>40.265463136000008</v>
      </c>
      <c r="J48" s="82">
        <f t="shared" si="19"/>
        <v>38</v>
      </c>
      <c r="K48" s="82">
        <f t="shared" si="19"/>
        <v>39</v>
      </c>
      <c r="L48" s="95"/>
      <c r="M48" s="90"/>
      <c r="N48" s="90"/>
      <c r="O48" s="90"/>
      <c r="P48" s="90"/>
      <c r="Q48" s="90"/>
      <c r="R48" s="90"/>
      <c r="S48" s="90"/>
      <c r="T48" s="90"/>
      <c r="U48" s="90"/>
    </row>
    <row r="49" spans="1:21" ht="18" customHeight="1" x14ac:dyDescent="0.15">
      <c r="A49" s="35" t="s">
        <v>57</v>
      </c>
      <c r="B49" s="4" t="s">
        <v>13</v>
      </c>
      <c r="C49" s="82">
        <v>16</v>
      </c>
      <c r="D49" s="82">
        <f t="shared" ref="D49:K49" si="20">D111+7</f>
        <v>14</v>
      </c>
      <c r="E49" s="82">
        <f t="shared" si="20"/>
        <v>13.803999999999998</v>
      </c>
      <c r="F49" s="82">
        <f t="shared" si="20"/>
        <v>13</v>
      </c>
      <c r="G49" s="82">
        <f t="shared" si="20"/>
        <v>13.688331999999999</v>
      </c>
      <c r="H49" s="82">
        <f t="shared" si="20"/>
        <v>12.879999999999999</v>
      </c>
      <c r="I49" s="82">
        <f t="shared" si="20"/>
        <v>13.581318688</v>
      </c>
      <c r="J49" s="82">
        <f t="shared" si="20"/>
        <v>12.7624</v>
      </c>
      <c r="K49" s="82">
        <f t="shared" si="20"/>
        <v>13.476017588991999</v>
      </c>
      <c r="L49" s="95"/>
      <c r="M49" s="90"/>
      <c r="N49" s="90"/>
      <c r="O49" s="90"/>
      <c r="P49" s="90"/>
      <c r="Q49" s="90"/>
      <c r="R49" s="90"/>
      <c r="S49" s="90"/>
      <c r="T49" s="90"/>
      <c r="U49" s="90"/>
    </row>
    <row r="50" spans="1:21" ht="18" customHeight="1" x14ac:dyDescent="0.15">
      <c r="A50" s="35" t="s">
        <v>58</v>
      </c>
      <c r="B50" s="4" t="s">
        <v>13</v>
      </c>
      <c r="C50" s="82">
        <v>24</v>
      </c>
      <c r="D50" s="82">
        <f t="shared" ref="D50:K50" si="21">D113</f>
        <v>15</v>
      </c>
      <c r="E50" s="82">
        <f t="shared" si="21"/>
        <v>14</v>
      </c>
      <c r="F50" s="82">
        <f t="shared" si="21"/>
        <v>13</v>
      </c>
      <c r="G50" s="82">
        <f t="shared" si="21"/>
        <v>13.762</v>
      </c>
      <c r="H50" s="82">
        <f t="shared" si="21"/>
        <v>12</v>
      </c>
      <c r="I50" s="82">
        <f t="shared" si="21"/>
        <v>13</v>
      </c>
      <c r="J50" s="82">
        <f t="shared" si="21"/>
        <v>11</v>
      </c>
      <c r="K50" s="82">
        <f t="shared" si="21"/>
        <v>12</v>
      </c>
      <c r="L50" s="95"/>
      <c r="M50" s="90"/>
      <c r="N50" s="90"/>
      <c r="O50" s="90"/>
      <c r="P50" s="90"/>
      <c r="Q50" s="90"/>
      <c r="R50" s="90"/>
      <c r="S50" s="90"/>
      <c r="T50" s="90"/>
      <c r="U50" s="90"/>
    </row>
    <row r="51" spans="1:21" ht="19.5" customHeight="1" x14ac:dyDescent="0.15">
      <c r="A51" s="35" t="s">
        <v>59</v>
      </c>
      <c r="B51" s="4" t="s">
        <v>13</v>
      </c>
      <c r="C51" s="82">
        <v>94</v>
      </c>
      <c r="D51" s="82">
        <f t="shared" ref="D51:K51" si="22">D115+10</f>
        <v>65</v>
      </c>
      <c r="E51" s="82">
        <f t="shared" si="22"/>
        <v>63.46</v>
      </c>
      <c r="F51" s="82">
        <f t="shared" si="22"/>
        <v>61.321599999999997</v>
      </c>
      <c r="G51" s="82">
        <f t="shared" si="22"/>
        <v>62.551179999999995</v>
      </c>
      <c r="H51" s="82">
        <f t="shared" si="22"/>
        <v>60.295167999999997</v>
      </c>
      <c r="I51" s="82">
        <f t="shared" si="22"/>
        <v>61.710361119999995</v>
      </c>
      <c r="J51" s="82">
        <f t="shared" si="22"/>
        <v>59.289264639999999</v>
      </c>
      <c r="K51" s="82">
        <f t="shared" si="22"/>
        <v>60.882995342079994</v>
      </c>
      <c r="L51" s="95"/>
      <c r="M51" s="90"/>
      <c r="N51" s="90"/>
      <c r="O51" s="90"/>
      <c r="P51" s="90"/>
      <c r="Q51" s="90"/>
      <c r="R51" s="90"/>
      <c r="S51" s="90"/>
      <c r="T51" s="90"/>
      <c r="U51" s="90"/>
    </row>
    <row r="52" spans="1:21" ht="19.5" customHeight="1" x14ac:dyDescent="0.15">
      <c r="A52" s="35" t="s">
        <v>60</v>
      </c>
      <c r="B52" s="4" t="s">
        <v>13</v>
      </c>
      <c r="C52" s="82">
        <v>18</v>
      </c>
      <c r="D52" s="82">
        <f t="shared" ref="D52:K52" si="23">D117+15</f>
        <v>24</v>
      </c>
      <c r="E52" s="82">
        <f t="shared" si="23"/>
        <v>23</v>
      </c>
      <c r="F52" s="82">
        <v>22</v>
      </c>
      <c r="G52" s="82">
        <f t="shared" si="23"/>
        <v>22.864000000000001</v>
      </c>
      <c r="H52" s="82">
        <f t="shared" si="23"/>
        <v>22</v>
      </c>
      <c r="I52" s="82">
        <f t="shared" si="23"/>
        <v>22.738176000000003</v>
      </c>
      <c r="J52" s="82">
        <f t="shared" si="23"/>
        <v>21.86</v>
      </c>
      <c r="K52" s="82">
        <f t="shared" si="23"/>
        <v>22.614365184</v>
      </c>
      <c r="L52" s="95"/>
      <c r="M52" s="90"/>
      <c r="N52" s="90"/>
      <c r="O52" s="90"/>
      <c r="P52" s="90"/>
      <c r="Q52" s="90"/>
      <c r="R52" s="90"/>
      <c r="S52" s="90"/>
      <c r="T52" s="90"/>
      <c r="U52" s="90"/>
    </row>
    <row r="53" spans="1:21" ht="19.5" customHeight="1" x14ac:dyDescent="0.15">
      <c r="A53" s="35" t="s">
        <v>61</v>
      </c>
      <c r="B53" s="4" t="s">
        <v>13</v>
      </c>
      <c r="C53" s="82">
        <v>18</v>
      </c>
      <c r="D53" s="82">
        <f t="shared" ref="D53:K53" si="24">D119+12</f>
        <v>21</v>
      </c>
      <c r="E53" s="82">
        <f t="shared" si="24"/>
        <v>20</v>
      </c>
      <c r="F53" s="82">
        <f t="shared" si="24"/>
        <v>19.823999999999998</v>
      </c>
      <c r="G53" s="82">
        <f t="shared" si="24"/>
        <v>19.864000000000001</v>
      </c>
      <c r="H53" s="82">
        <f t="shared" si="24"/>
        <v>19</v>
      </c>
      <c r="I53" s="82">
        <f t="shared" si="24"/>
        <v>19.738176000000003</v>
      </c>
      <c r="J53" s="82">
        <f t="shared" si="24"/>
        <v>18.86</v>
      </c>
      <c r="K53" s="82">
        <f t="shared" si="24"/>
        <v>19.614365184</v>
      </c>
      <c r="L53" s="95"/>
      <c r="M53" s="90"/>
      <c r="N53" s="90"/>
      <c r="O53" s="90"/>
      <c r="P53" s="90"/>
      <c r="Q53" s="90"/>
      <c r="R53" s="90"/>
      <c r="S53" s="90"/>
      <c r="T53" s="90"/>
      <c r="U53" s="90"/>
    </row>
    <row r="54" spans="1:21" ht="29.25" customHeight="1" x14ac:dyDescent="0.15">
      <c r="A54" s="35" t="s">
        <v>62</v>
      </c>
      <c r="B54" s="4" t="s">
        <v>13</v>
      </c>
      <c r="C54" s="82">
        <f t="shared" ref="C54:K54" si="25">C121</f>
        <v>70</v>
      </c>
      <c r="D54" s="82">
        <f t="shared" si="25"/>
        <v>70</v>
      </c>
      <c r="E54" s="82">
        <f t="shared" si="25"/>
        <v>68.040000000000006</v>
      </c>
      <c r="F54" s="82">
        <f t="shared" si="25"/>
        <v>65.114280000000008</v>
      </c>
      <c r="G54" s="82">
        <f t="shared" si="25"/>
        <v>66.883319999999998</v>
      </c>
      <c r="H54" s="82">
        <f t="shared" si="25"/>
        <v>63.811994400000003</v>
      </c>
      <c r="I54" s="82">
        <f t="shared" si="25"/>
        <v>65.813186880000003</v>
      </c>
      <c r="J54" s="82">
        <f t="shared" si="25"/>
        <v>62.535754512000004</v>
      </c>
      <c r="K54" s="82">
        <f t="shared" si="25"/>
        <v>64.760175889920006</v>
      </c>
      <c r="L54" s="95"/>
      <c r="M54" s="90"/>
      <c r="N54" s="90"/>
      <c r="O54" s="90"/>
      <c r="P54" s="90"/>
      <c r="Q54" s="90"/>
      <c r="R54" s="90"/>
      <c r="S54" s="90"/>
      <c r="T54" s="90"/>
      <c r="U54" s="90"/>
    </row>
    <row r="55" spans="1:21" ht="18" customHeight="1" x14ac:dyDescent="0.15">
      <c r="A55" s="35" t="s">
        <v>63</v>
      </c>
      <c r="B55" s="4" t="s">
        <v>13</v>
      </c>
      <c r="C55" s="82">
        <f>C123+5</f>
        <v>880</v>
      </c>
      <c r="D55" s="82">
        <f t="shared" ref="D55:K55" si="26">D123+4</f>
        <v>802</v>
      </c>
      <c r="E55" s="82">
        <f t="shared" si="26"/>
        <v>793.22200000000009</v>
      </c>
      <c r="F55" s="82">
        <f t="shared" si="26"/>
        <v>779.80522600000006</v>
      </c>
      <c r="G55" s="82">
        <f t="shared" si="26"/>
        <v>782.96211400000016</v>
      </c>
      <c r="H55" s="82">
        <f t="shared" si="26"/>
        <v>767.39234238400013</v>
      </c>
      <c r="I55" s="82">
        <f t="shared" si="26"/>
        <v>771.27768229000003</v>
      </c>
      <c r="J55" s="82">
        <f t="shared" si="26"/>
        <v>755.1780649058561</v>
      </c>
      <c r="K55" s="82">
        <f t="shared" si="26"/>
        <v>759.76851705565002</v>
      </c>
      <c r="L55" s="95"/>
      <c r="M55" s="90"/>
      <c r="N55" s="90"/>
      <c r="O55" s="90"/>
      <c r="P55" s="90"/>
      <c r="Q55" s="90"/>
      <c r="R55" s="90"/>
      <c r="S55" s="90"/>
      <c r="T55" s="90"/>
      <c r="U55" s="90"/>
    </row>
    <row r="56" spans="1:21" ht="18" customHeight="1" x14ac:dyDescent="0.15">
      <c r="A56" s="35" t="s">
        <v>64</v>
      </c>
      <c r="B56" s="4" t="s">
        <v>13</v>
      </c>
      <c r="C56" s="82">
        <f t="shared" ref="C56:D56" si="27">C125+3</f>
        <v>270</v>
      </c>
      <c r="D56" s="82">
        <f t="shared" si="27"/>
        <v>340</v>
      </c>
      <c r="E56" s="82">
        <f t="shared" ref="E56:K56" si="28">E125+5</f>
        <v>335.26</v>
      </c>
      <c r="F56" s="82">
        <f t="shared" si="28"/>
        <v>327.99428</v>
      </c>
      <c r="G56" s="82">
        <f t="shared" si="28"/>
        <v>329.64558</v>
      </c>
      <c r="H56" s="82">
        <f t="shared" si="28"/>
        <v>321.5343944</v>
      </c>
      <c r="I56" s="82">
        <f t="shared" si="28"/>
        <v>324.45125072000002</v>
      </c>
      <c r="J56" s="82">
        <f t="shared" si="28"/>
        <v>315.203706512</v>
      </c>
      <c r="K56" s="82">
        <f t="shared" si="28"/>
        <v>319.34003070848007</v>
      </c>
      <c r="L56" s="95"/>
      <c r="M56" s="90"/>
      <c r="N56" s="90"/>
      <c r="O56" s="90"/>
      <c r="P56" s="90"/>
      <c r="Q56" s="90"/>
      <c r="R56" s="90"/>
      <c r="S56" s="90"/>
      <c r="T56" s="90"/>
      <c r="U56" s="90"/>
    </row>
    <row r="57" spans="1:21" ht="18" customHeight="1" x14ac:dyDescent="0.15">
      <c r="A57" s="35" t="s">
        <v>65</v>
      </c>
      <c r="B57" s="4" t="s">
        <v>13</v>
      </c>
      <c r="C57" s="82">
        <f t="shared" ref="C57:D57" si="29">C127+2</f>
        <v>112</v>
      </c>
      <c r="D57" s="82">
        <f t="shared" si="29"/>
        <v>102</v>
      </c>
      <c r="E57" s="82">
        <f t="shared" ref="E57:K57" si="30">E127+3</f>
        <v>98</v>
      </c>
      <c r="F57" s="82">
        <f t="shared" si="30"/>
        <v>96.575000000000003</v>
      </c>
      <c r="G57" s="82">
        <f t="shared" si="30"/>
        <v>96.575000000000003</v>
      </c>
      <c r="H57" s="82">
        <f t="shared" si="30"/>
        <v>94.703500000000005</v>
      </c>
      <c r="I57" s="82">
        <f t="shared" si="30"/>
        <v>95.077800000000011</v>
      </c>
      <c r="J57" s="82">
        <f t="shared" si="30"/>
        <v>92.869430000000008</v>
      </c>
      <c r="K57" s="82">
        <f t="shared" si="30"/>
        <v>93.604555200000007</v>
      </c>
      <c r="L57" s="95"/>
      <c r="M57" s="90"/>
      <c r="N57" s="90"/>
      <c r="O57" s="90"/>
      <c r="P57" s="90"/>
      <c r="Q57" s="90"/>
      <c r="R57" s="90"/>
      <c r="S57" s="90"/>
      <c r="T57" s="90"/>
      <c r="U57" s="90"/>
    </row>
    <row r="58" spans="1:21" ht="18" customHeight="1" x14ac:dyDescent="0.15">
      <c r="A58" s="63" t="s">
        <v>66</v>
      </c>
      <c r="B58" s="64" t="s">
        <v>13</v>
      </c>
      <c r="C58" s="82">
        <v>832</v>
      </c>
      <c r="D58" s="82">
        <v>961</v>
      </c>
      <c r="E58" s="82">
        <v>983</v>
      </c>
      <c r="F58" s="82">
        <v>990</v>
      </c>
      <c r="G58" s="82">
        <v>993</v>
      </c>
      <c r="H58" s="82">
        <v>996</v>
      </c>
      <c r="I58" s="82">
        <v>1003</v>
      </c>
      <c r="J58" s="82">
        <v>1002</v>
      </c>
      <c r="K58" s="82">
        <v>1010</v>
      </c>
      <c r="L58" s="95"/>
      <c r="M58" s="90"/>
      <c r="N58" s="90"/>
      <c r="O58" s="90"/>
      <c r="P58" s="90"/>
      <c r="Q58" s="90"/>
      <c r="R58" s="90"/>
      <c r="S58" s="90"/>
      <c r="T58" s="90"/>
      <c r="U58" s="90"/>
    </row>
    <row r="59" spans="1:21" ht="29.25" customHeight="1" x14ac:dyDescent="0.15">
      <c r="A59" s="65" t="s">
        <v>67</v>
      </c>
      <c r="B59" s="66" t="s">
        <v>13</v>
      </c>
      <c r="C59" s="98">
        <v>395</v>
      </c>
      <c r="D59" s="99">
        <v>390</v>
      </c>
      <c r="E59" s="100">
        <v>385</v>
      </c>
      <c r="F59" s="98">
        <v>385</v>
      </c>
      <c r="G59" s="100">
        <v>390</v>
      </c>
      <c r="H59" s="98">
        <v>380</v>
      </c>
      <c r="I59" s="100">
        <v>385</v>
      </c>
      <c r="J59" s="98">
        <v>375</v>
      </c>
      <c r="K59" s="100">
        <v>380</v>
      </c>
      <c r="L59" s="91"/>
      <c r="M59" s="90"/>
      <c r="N59" s="90"/>
      <c r="O59" s="90"/>
      <c r="P59" s="90"/>
      <c r="Q59" s="90"/>
      <c r="R59" s="90"/>
      <c r="S59" s="90"/>
      <c r="T59" s="90"/>
      <c r="U59" s="90"/>
    </row>
    <row r="60" spans="1:21" ht="29.25" customHeight="1" x14ac:dyDescent="0.15">
      <c r="A60" s="36" t="s">
        <v>68</v>
      </c>
      <c r="B60" s="4" t="s">
        <v>13</v>
      </c>
      <c r="C60" s="9">
        <f t="shared" ref="C60:K60" si="31">C5-C12-C59-(-C11)</f>
        <v>662</v>
      </c>
      <c r="D60" s="10">
        <f t="shared" si="31"/>
        <v>613.68059999999969</v>
      </c>
      <c r="E60" s="11">
        <f t="shared" si="31"/>
        <v>590.76307699999779</v>
      </c>
      <c r="F60" s="9">
        <f t="shared" si="31"/>
        <v>531.61049253799865</v>
      </c>
      <c r="G60" s="11">
        <f t="shared" si="31"/>
        <v>504.96673069199824</v>
      </c>
      <c r="H60" s="9">
        <f t="shared" si="31"/>
        <v>494.3373027707712</v>
      </c>
      <c r="I60" s="11">
        <f t="shared" si="31"/>
        <v>476.40120268654027</v>
      </c>
      <c r="J60" s="9">
        <f t="shared" si="31"/>
        <v>462.19473832742551</v>
      </c>
      <c r="K60" s="11">
        <f t="shared" si="31"/>
        <v>445.91232009769919</v>
      </c>
      <c r="L60" s="91"/>
      <c r="M60" s="90"/>
      <c r="N60" s="90"/>
      <c r="O60" s="90"/>
      <c r="P60" s="90"/>
      <c r="Q60" s="90"/>
      <c r="R60" s="90"/>
      <c r="S60" s="90"/>
      <c r="T60" s="90"/>
      <c r="U60" s="90"/>
    </row>
    <row r="61" spans="1:21" ht="29.25" customHeight="1" x14ac:dyDescent="0.15">
      <c r="A61" s="34" t="s">
        <v>69</v>
      </c>
      <c r="B61" s="4" t="s">
        <v>13</v>
      </c>
      <c r="C61" s="84">
        <v>650</v>
      </c>
      <c r="D61" s="82">
        <v>590</v>
      </c>
      <c r="E61" s="83">
        <v>560</v>
      </c>
      <c r="F61" s="84">
        <v>530</v>
      </c>
      <c r="G61" s="83">
        <v>500</v>
      </c>
      <c r="H61" s="84">
        <v>500</v>
      </c>
      <c r="I61" s="83">
        <v>470</v>
      </c>
      <c r="J61" s="84">
        <v>460</v>
      </c>
      <c r="K61" s="83">
        <v>440</v>
      </c>
      <c r="L61" s="91"/>
      <c r="M61" s="90"/>
      <c r="N61" s="90"/>
      <c r="O61" s="90"/>
      <c r="P61" s="90"/>
      <c r="Q61" s="90"/>
      <c r="R61" s="90"/>
      <c r="S61" s="90"/>
      <c r="T61" s="90"/>
      <c r="U61" s="90"/>
    </row>
    <row r="62" spans="1:21" ht="29.25" customHeight="1" x14ac:dyDescent="0.15">
      <c r="A62" s="62" t="s">
        <v>70</v>
      </c>
      <c r="B62" s="5" t="s">
        <v>13</v>
      </c>
      <c r="C62" s="21">
        <v>168</v>
      </c>
      <c r="D62" s="22">
        <v>112</v>
      </c>
      <c r="E62" s="94">
        <v>46</v>
      </c>
      <c r="F62" s="92">
        <v>45</v>
      </c>
      <c r="G62" s="94">
        <v>44</v>
      </c>
      <c r="H62" s="92">
        <v>44</v>
      </c>
      <c r="I62" s="94">
        <v>43</v>
      </c>
      <c r="J62" s="92">
        <v>43</v>
      </c>
      <c r="K62" s="94">
        <v>42</v>
      </c>
      <c r="L62" s="91"/>
      <c r="M62" s="90"/>
      <c r="N62" s="90"/>
      <c r="O62" s="90"/>
      <c r="P62" s="90"/>
      <c r="Q62" s="90"/>
      <c r="R62" s="90"/>
      <c r="S62" s="90"/>
      <c r="T62" s="90"/>
      <c r="U62" s="90"/>
    </row>
    <row r="63" spans="1:21" ht="31.5" customHeight="1" x14ac:dyDescent="0.15">
      <c r="A63" s="61" t="s">
        <v>71</v>
      </c>
      <c r="B63" s="49" t="s">
        <v>13</v>
      </c>
      <c r="C63" s="57">
        <f t="shared" ref="C63:K63" si="32">SUM(C64,C67:C70)</f>
        <v>10479</v>
      </c>
      <c r="D63" s="58">
        <f t="shared" si="32"/>
        <v>10398.299999999999</v>
      </c>
      <c r="E63" s="59">
        <f t="shared" si="32"/>
        <v>10318</v>
      </c>
      <c r="F63" s="57">
        <f t="shared" si="32"/>
        <v>10221</v>
      </c>
      <c r="G63" s="59">
        <f t="shared" si="32"/>
        <v>10276</v>
      </c>
      <c r="H63" s="57">
        <f t="shared" si="32"/>
        <v>10148</v>
      </c>
      <c r="I63" s="59">
        <f t="shared" si="32"/>
        <v>10216</v>
      </c>
      <c r="J63" s="57">
        <f t="shared" si="32"/>
        <v>10075</v>
      </c>
      <c r="K63" s="59">
        <f t="shared" si="32"/>
        <v>10153</v>
      </c>
      <c r="L63" s="91"/>
      <c r="M63" s="90"/>
      <c r="N63" s="90">
        <f t="shared" si="5"/>
        <v>99.229888348124817</v>
      </c>
      <c r="O63" s="90">
        <f t="shared" si="5"/>
        <v>99.227758383581943</v>
      </c>
      <c r="P63" s="90">
        <f t="shared" si="5"/>
        <v>99.059895328552045</v>
      </c>
      <c r="Q63" s="90">
        <f t="shared" si="6"/>
        <v>99.592944369063773</v>
      </c>
      <c r="R63" s="90">
        <f t="shared" si="6"/>
        <v>99.285784169846394</v>
      </c>
      <c r="S63" s="90">
        <f t="shared" si="6"/>
        <v>99.416115219929935</v>
      </c>
      <c r="T63" s="90">
        <f t="shared" si="6"/>
        <v>99.28064643279464</v>
      </c>
      <c r="U63" s="90">
        <f t="shared" si="6"/>
        <v>99.383320281910727</v>
      </c>
    </row>
    <row r="64" spans="1:21" ht="19.5" customHeight="1" x14ac:dyDescent="0.15">
      <c r="A64" s="35" t="s">
        <v>72</v>
      </c>
      <c r="B64" s="4" t="s">
        <v>13</v>
      </c>
      <c r="C64" s="71">
        <f t="shared" si="3"/>
        <v>1842</v>
      </c>
      <c r="D64" s="12">
        <f t="shared" si="3"/>
        <v>1764.3000000000002</v>
      </c>
      <c r="E64" s="72">
        <f t="shared" si="3"/>
        <v>1750</v>
      </c>
      <c r="F64" s="71">
        <f t="shared" si="3"/>
        <v>1739</v>
      </c>
      <c r="G64" s="72">
        <f t="shared" si="3"/>
        <v>1746</v>
      </c>
      <c r="H64" s="71">
        <f t="shared" si="3"/>
        <v>1729</v>
      </c>
      <c r="I64" s="72">
        <f t="shared" si="3"/>
        <v>1741</v>
      </c>
      <c r="J64" s="71">
        <f t="shared" si="3"/>
        <v>1721</v>
      </c>
      <c r="K64" s="72">
        <f t="shared" si="3"/>
        <v>1731</v>
      </c>
      <c r="L64" s="91"/>
      <c r="M64" s="90"/>
      <c r="N64" s="90"/>
      <c r="O64" s="90"/>
      <c r="P64" s="90"/>
      <c r="Q64" s="90"/>
      <c r="R64" s="90"/>
      <c r="S64" s="90"/>
      <c r="T64" s="90"/>
      <c r="U64" s="90"/>
    </row>
    <row r="65" spans="1:21" ht="19.5" customHeight="1" x14ac:dyDescent="0.15">
      <c r="A65" s="34" t="s">
        <v>73</v>
      </c>
      <c r="B65" s="4" t="s">
        <v>13</v>
      </c>
      <c r="C65" s="84">
        <v>700</v>
      </c>
      <c r="D65" s="82">
        <f>D108+D114+D122+D126+59+50</f>
        <v>651.4</v>
      </c>
      <c r="E65" s="82">
        <v>642</v>
      </c>
      <c r="F65" s="84">
        <v>637</v>
      </c>
      <c r="G65" s="83">
        <v>639</v>
      </c>
      <c r="H65" s="84">
        <v>631</v>
      </c>
      <c r="I65" s="83">
        <v>637</v>
      </c>
      <c r="J65" s="84">
        <v>627</v>
      </c>
      <c r="K65" s="83">
        <v>632</v>
      </c>
      <c r="L65" s="91"/>
      <c r="M65" s="90"/>
      <c r="N65" s="90"/>
      <c r="O65" s="90"/>
      <c r="P65" s="90"/>
      <c r="Q65" s="90"/>
      <c r="R65" s="90"/>
      <c r="S65" s="90"/>
      <c r="T65" s="90"/>
      <c r="U65" s="90"/>
    </row>
    <row r="66" spans="1:21" ht="19.5" customHeight="1" x14ac:dyDescent="0.15">
      <c r="A66" s="34" t="s">
        <v>74</v>
      </c>
      <c r="B66" s="4" t="s">
        <v>13</v>
      </c>
      <c r="C66" s="84">
        <v>1142</v>
      </c>
      <c r="D66" s="82">
        <f>D100+D102+D128+D124+50+20</f>
        <v>1112.9000000000001</v>
      </c>
      <c r="E66" s="83">
        <v>1108</v>
      </c>
      <c r="F66" s="84">
        <v>1102</v>
      </c>
      <c r="G66" s="83">
        <v>1107</v>
      </c>
      <c r="H66" s="84">
        <v>1098</v>
      </c>
      <c r="I66" s="83">
        <v>1104</v>
      </c>
      <c r="J66" s="84">
        <v>1094</v>
      </c>
      <c r="K66" s="83">
        <v>1099</v>
      </c>
      <c r="L66" s="91"/>
      <c r="M66" s="90">
        <v>10479</v>
      </c>
      <c r="N66" s="90">
        <v>10398</v>
      </c>
      <c r="O66" s="90">
        <v>10317.738000000001</v>
      </c>
      <c r="P66" s="90">
        <v>10225.046466000002</v>
      </c>
      <c r="Q66" s="90">
        <v>10272.043454000001</v>
      </c>
      <c r="R66" s="90">
        <v>10152.47310725</v>
      </c>
      <c r="S66" s="90">
        <v>10211.949694735998</v>
      </c>
      <c r="T66" s="90">
        <v>10080.16923351645</v>
      </c>
      <c r="U66" s="90">
        <v>10148.0972838944</v>
      </c>
    </row>
    <row r="67" spans="1:21" ht="21.75" customHeight="1" x14ac:dyDescent="0.15">
      <c r="A67" s="35" t="s">
        <v>75</v>
      </c>
      <c r="B67" s="4" t="s">
        <v>13</v>
      </c>
      <c r="C67" s="101">
        <v>31</v>
      </c>
      <c r="D67" s="102">
        <v>30</v>
      </c>
      <c r="E67" s="103">
        <v>29</v>
      </c>
      <c r="F67" s="101">
        <v>28</v>
      </c>
      <c r="G67" s="103">
        <v>29</v>
      </c>
      <c r="H67" s="101">
        <v>27</v>
      </c>
      <c r="I67" s="103">
        <v>28</v>
      </c>
      <c r="J67" s="101">
        <v>26</v>
      </c>
      <c r="K67" s="103">
        <v>27</v>
      </c>
      <c r="L67" s="91"/>
      <c r="M67" s="90"/>
      <c r="N67" s="90"/>
      <c r="O67" s="90"/>
      <c r="P67" s="90"/>
      <c r="Q67" s="90"/>
      <c r="R67" s="90"/>
      <c r="S67" s="90"/>
      <c r="T67" s="90"/>
      <c r="U67" s="90"/>
    </row>
    <row r="68" spans="1:21" ht="21.75" customHeight="1" x14ac:dyDescent="0.15">
      <c r="A68" s="35" t="s">
        <v>76</v>
      </c>
      <c r="B68" s="4" t="s">
        <v>13</v>
      </c>
      <c r="C68" s="101"/>
      <c r="D68" s="102"/>
      <c r="E68" s="103"/>
      <c r="F68" s="101"/>
      <c r="G68" s="103"/>
      <c r="H68" s="101"/>
      <c r="I68" s="103"/>
      <c r="J68" s="101"/>
      <c r="K68" s="103"/>
      <c r="L68" s="91"/>
      <c r="M68" s="90">
        <v>10220.51081</v>
      </c>
      <c r="N68" s="90">
        <v>10275.565294</v>
      </c>
      <c r="O68" s="90">
        <v>10148.036574704001</v>
      </c>
      <c r="P68" s="90">
        <v>10215.922147410001</v>
      </c>
      <c r="Q68" s="90">
        <v>10075.158612579457</v>
      </c>
      <c r="R68" s="90">
        <v>10152.963215007907</v>
      </c>
      <c r="S68" s="90"/>
      <c r="T68" s="90"/>
      <c r="U68" s="90"/>
    </row>
    <row r="69" spans="1:21" ht="21.75" customHeight="1" x14ac:dyDescent="0.15">
      <c r="A69" s="35" t="s">
        <v>77</v>
      </c>
      <c r="B69" s="4" t="s">
        <v>13</v>
      </c>
      <c r="C69" s="101">
        <v>355</v>
      </c>
      <c r="D69" s="102"/>
      <c r="E69" s="103"/>
      <c r="F69" s="101"/>
      <c r="G69" s="103"/>
      <c r="H69" s="101"/>
      <c r="I69" s="103"/>
      <c r="J69" s="101"/>
      <c r="K69" s="103"/>
      <c r="L69" s="91"/>
      <c r="M69" s="90"/>
      <c r="N69" s="90"/>
      <c r="O69" s="90"/>
      <c r="P69" s="90"/>
      <c r="Q69" s="90"/>
      <c r="R69" s="90"/>
      <c r="S69" s="90"/>
      <c r="T69" s="90"/>
      <c r="U69" s="90"/>
    </row>
    <row r="70" spans="1:21" ht="21.75" customHeight="1" x14ac:dyDescent="0.15">
      <c r="A70" s="35" t="s">
        <v>78</v>
      </c>
      <c r="B70" s="4" t="s">
        <v>13</v>
      </c>
      <c r="C70" s="71">
        <f t="shared" ref="C70:K70" si="33">SUM(C71,C74,C76,C80)</f>
        <v>8251</v>
      </c>
      <c r="D70" s="12">
        <f t="shared" si="33"/>
        <v>8604</v>
      </c>
      <c r="E70" s="72">
        <f t="shared" si="33"/>
        <v>8539</v>
      </c>
      <c r="F70" s="71">
        <f t="shared" si="33"/>
        <v>8454</v>
      </c>
      <c r="G70" s="72">
        <f t="shared" si="33"/>
        <v>8501</v>
      </c>
      <c r="H70" s="71">
        <f t="shared" si="33"/>
        <v>8392</v>
      </c>
      <c r="I70" s="72">
        <f t="shared" si="33"/>
        <v>8447</v>
      </c>
      <c r="J70" s="71">
        <f t="shared" si="33"/>
        <v>8328</v>
      </c>
      <c r="K70" s="72">
        <f t="shared" si="33"/>
        <v>8395</v>
      </c>
      <c r="L70" s="91"/>
      <c r="M70" s="90"/>
      <c r="N70" s="90"/>
      <c r="O70" s="90"/>
      <c r="P70" s="90"/>
      <c r="Q70" s="90"/>
      <c r="R70" s="90"/>
      <c r="S70" s="90"/>
      <c r="T70" s="90"/>
      <c r="U70" s="90"/>
    </row>
    <row r="71" spans="1:21" ht="21" customHeight="1" x14ac:dyDescent="0.15">
      <c r="A71" s="34" t="s">
        <v>79</v>
      </c>
      <c r="B71" s="4" t="s">
        <v>13</v>
      </c>
      <c r="C71" s="9">
        <f t="shared" si="3"/>
        <v>49</v>
      </c>
      <c r="D71" s="10">
        <f t="shared" si="3"/>
        <v>50</v>
      </c>
      <c r="E71" s="11">
        <f t="shared" si="3"/>
        <v>49</v>
      </c>
      <c r="F71" s="9">
        <f t="shared" si="3"/>
        <v>48</v>
      </c>
      <c r="G71" s="11">
        <f t="shared" si="3"/>
        <v>50</v>
      </c>
      <c r="H71" s="9">
        <f t="shared" si="3"/>
        <v>47</v>
      </c>
      <c r="I71" s="11">
        <f t="shared" si="3"/>
        <v>49</v>
      </c>
      <c r="J71" s="9">
        <f t="shared" si="3"/>
        <v>46</v>
      </c>
      <c r="K71" s="11">
        <f t="shared" si="3"/>
        <v>48</v>
      </c>
      <c r="L71" s="91"/>
      <c r="M71" s="90"/>
      <c r="N71" s="90"/>
      <c r="O71" s="90"/>
      <c r="P71" s="90"/>
      <c r="Q71" s="90"/>
      <c r="R71" s="90"/>
      <c r="S71" s="90"/>
      <c r="T71" s="90"/>
      <c r="U71" s="90"/>
    </row>
    <row r="72" spans="1:21" ht="21" customHeight="1" x14ac:dyDescent="0.15">
      <c r="A72" s="34" t="s">
        <v>80</v>
      </c>
      <c r="B72" s="4" t="s">
        <v>13</v>
      </c>
      <c r="C72" s="84">
        <v>16</v>
      </c>
      <c r="D72" s="82">
        <v>17</v>
      </c>
      <c r="E72" s="83">
        <v>16</v>
      </c>
      <c r="F72" s="84">
        <v>16</v>
      </c>
      <c r="G72" s="83">
        <v>17</v>
      </c>
      <c r="H72" s="84">
        <v>16</v>
      </c>
      <c r="I72" s="83">
        <v>17</v>
      </c>
      <c r="J72" s="84">
        <v>16</v>
      </c>
      <c r="K72" s="83">
        <v>17</v>
      </c>
      <c r="L72" s="91"/>
      <c r="M72" s="90"/>
      <c r="N72" s="90"/>
      <c r="O72" s="90"/>
      <c r="P72" s="90"/>
      <c r="Q72" s="90"/>
      <c r="R72" s="90"/>
      <c r="S72" s="90"/>
      <c r="T72" s="90"/>
      <c r="U72" s="90"/>
    </row>
    <row r="73" spans="1:21" ht="21" customHeight="1" x14ac:dyDescent="0.15">
      <c r="A73" s="34" t="s">
        <v>81</v>
      </c>
      <c r="B73" s="4" t="s">
        <v>13</v>
      </c>
      <c r="C73" s="84">
        <v>33</v>
      </c>
      <c r="D73" s="82">
        <v>33</v>
      </c>
      <c r="E73" s="83">
        <v>33</v>
      </c>
      <c r="F73" s="84">
        <v>32</v>
      </c>
      <c r="G73" s="83">
        <v>33</v>
      </c>
      <c r="H73" s="84">
        <v>31</v>
      </c>
      <c r="I73" s="83">
        <v>32</v>
      </c>
      <c r="J73" s="84">
        <v>30</v>
      </c>
      <c r="K73" s="83">
        <v>31</v>
      </c>
      <c r="L73" s="91"/>
      <c r="M73" s="90"/>
      <c r="N73" s="90"/>
      <c r="O73" s="90"/>
      <c r="P73" s="90"/>
      <c r="Q73" s="90"/>
      <c r="R73" s="90"/>
      <c r="S73" s="90"/>
      <c r="T73" s="90"/>
      <c r="U73" s="90"/>
    </row>
    <row r="74" spans="1:21" ht="21" customHeight="1" x14ac:dyDescent="0.15">
      <c r="A74" s="34" t="s">
        <v>82</v>
      </c>
      <c r="B74" s="4" t="s">
        <v>13</v>
      </c>
      <c r="C74" s="84">
        <v>1396</v>
      </c>
      <c r="D74" s="82">
        <f>1378+294-70-1</f>
        <v>1601</v>
      </c>
      <c r="E74" s="83">
        <v>1506</v>
      </c>
      <c r="F74" s="84">
        <v>1436</v>
      </c>
      <c r="G74" s="83">
        <v>1456</v>
      </c>
      <c r="H74" s="84">
        <v>1384</v>
      </c>
      <c r="I74" s="83">
        <v>1416</v>
      </c>
      <c r="J74" s="84">
        <v>1330</v>
      </c>
      <c r="K74" s="83">
        <v>1364</v>
      </c>
      <c r="L74" s="91"/>
      <c r="M74" s="90"/>
      <c r="N74" s="90"/>
      <c r="O74" s="90"/>
      <c r="P74" s="90"/>
      <c r="Q74" s="90"/>
      <c r="R74" s="90"/>
      <c r="S74" s="90"/>
      <c r="T74" s="90"/>
      <c r="U74" s="90"/>
    </row>
    <row r="75" spans="1:21" ht="21" customHeight="1" x14ac:dyDescent="0.15">
      <c r="A75" s="34" t="s">
        <v>83</v>
      </c>
      <c r="B75" s="4" t="s">
        <v>13</v>
      </c>
      <c r="C75" s="84">
        <v>1033</v>
      </c>
      <c r="D75" s="82">
        <v>1135</v>
      </c>
      <c r="E75" s="83">
        <v>1034</v>
      </c>
      <c r="F75" s="82">
        <v>1005</v>
      </c>
      <c r="G75" s="82">
        <v>1025</v>
      </c>
      <c r="H75" s="82">
        <v>991</v>
      </c>
      <c r="I75" s="82">
        <v>1010</v>
      </c>
      <c r="J75" s="82">
        <v>980</v>
      </c>
      <c r="K75" s="82">
        <v>1000</v>
      </c>
      <c r="L75" s="91"/>
      <c r="M75" s="90"/>
      <c r="N75" s="90"/>
      <c r="O75" s="90"/>
      <c r="P75" s="90"/>
      <c r="Q75" s="90"/>
      <c r="R75" s="90"/>
      <c r="S75" s="90"/>
      <c r="T75" s="90"/>
      <c r="U75" s="90"/>
    </row>
    <row r="76" spans="1:21" ht="21" customHeight="1" x14ac:dyDescent="0.15">
      <c r="A76" s="34" t="s">
        <v>84</v>
      </c>
      <c r="B76" s="4" t="s">
        <v>13</v>
      </c>
      <c r="C76" s="9">
        <f t="shared" si="7"/>
        <v>1506</v>
      </c>
      <c r="D76" s="10">
        <f t="shared" si="7"/>
        <v>1653</v>
      </c>
      <c r="E76" s="11">
        <f t="shared" si="7"/>
        <v>1674</v>
      </c>
      <c r="F76" s="9">
        <f t="shared" si="7"/>
        <v>1670</v>
      </c>
      <c r="G76" s="11">
        <f t="shared" si="7"/>
        <v>1685</v>
      </c>
      <c r="H76" s="9">
        <f t="shared" si="7"/>
        <v>1671</v>
      </c>
      <c r="I76" s="11">
        <f t="shared" si="7"/>
        <v>1682</v>
      </c>
      <c r="J76" s="9">
        <f t="shared" si="7"/>
        <v>1672</v>
      </c>
      <c r="K76" s="11">
        <f t="shared" si="7"/>
        <v>1693</v>
      </c>
      <c r="L76" s="91"/>
      <c r="M76" s="90"/>
      <c r="N76" s="90"/>
      <c r="O76" s="90"/>
      <c r="P76" s="90"/>
      <c r="Q76" s="90"/>
      <c r="R76" s="90"/>
      <c r="S76" s="90"/>
      <c r="T76" s="90"/>
      <c r="U76" s="90"/>
    </row>
    <row r="77" spans="1:21" ht="21" customHeight="1" x14ac:dyDescent="0.15">
      <c r="A77" s="34" t="s">
        <v>85</v>
      </c>
      <c r="B77" s="4" t="s">
        <v>13</v>
      </c>
      <c r="C77" s="84">
        <v>388</v>
      </c>
      <c r="D77" s="82">
        <v>413</v>
      </c>
      <c r="E77" s="83">
        <v>414</v>
      </c>
      <c r="F77" s="84">
        <v>415</v>
      </c>
      <c r="G77" s="83">
        <v>415</v>
      </c>
      <c r="H77" s="84">
        <v>416</v>
      </c>
      <c r="I77" s="83">
        <v>417</v>
      </c>
      <c r="J77" s="84">
        <v>417</v>
      </c>
      <c r="K77" s="83">
        <v>418</v>
      </c>
      <c r="L77" s="91"/>
      <c r="M77" s="90"/>
      <c r="N77" s="90"/>
      <c r="O77" s="90"/>
      <c r="P77" s="90"/>
      <c r="Q77" s="90"/>
      <c r="R77" s="90"/>
      <c r="S77" s="90"/>
      <c r="T77" s="90"/>
      <c r="U77" s="90"/>
    </row>
    <row r="78" spans="1:21" ht="21" customHeight="1" x14ac:dyDescent="0.15">
      <c r="A78" s="34" t="s">
        <v>86</v>
      </c>
      <c r="B78" s="4" t="s">
        <v>13</v>
      </c>
      <c r="C78" s="84">
        <v>228</v>
      </c>
      <c r="D78" s="82">
        <v>300</v>
      </c>
      <c r="E78" s="83">
        <v>290</v>
      </c>
      <c r="F78" s="84">
        <v>280</v>
      </c>
      <c r="G78" s="83">
        <v>290</v>
      </c>
      <c r="H78" s="84">
        <v>275</v>
      </c>
      <c r="I78" s="83">
        <v>280</v>
      </c>
      <c r="J78" s="84">
        <v>270</v>
      </c>
      <c r="K78" s="83">
        <v>285</v>
      </c>
      <c r="L78" s="91"/>
      <c r="M78" s="90"/>
      <c r="N78" s="90"/>
      <c r="O78" s="90"/>
      <c r="P78" s="90"/>
      <c r="Q78" s="90"/>
      <c r="R78" s="90"/>
      <c r="S78" s="90"/>
      <c r="T78" s="90"/>
      <c r="U78" s="90"/>
    </row>
    <row r="79" spans="1:21" ht="30" customHeight="1" x14ac:dyDescent="0.15">
      <c r="A79" s="34" t="s">
        <v>87</v>
      </c>
      <c r="B79" s="4" t="s">
        <v>13</v>
      </c>
      <c r="C79" s="84">
        <v>890</v>
      </c>
      <c r="D79" s="82">
        <v>940</v>
      </c>
      <c r="E79" s="83">
        <v>970</v>
      </c>
      <c r="F79" s="84">
        <v>975</v>
      </c>
      <c r="G79" s="83">
        <v>980</v>
      </c>
      <c r="H79" s="84">
        <v>980</v>
      </c>
      <c r="I79" s="83">
        <v>985</v>
      </c>
      <c r="J79" s="84">
        <v>985</v>
      </c>
      <c r="K79" s="83">
        <v>990</v>
      </c>
      <c r="L79" s="91"/>
      <c r="M79" s="90"/>
      <c r="N79" s="90"/>
      <c r="O79" s="90"/>
      <c r="P79" s="90"/>
      <c r="Q79" s="90"/>
      <c r="R79" s="90"/>
      <c r="S79" s="90"/>
      <c r="T79" s="90"/>
      <c r="U79" s="90"/>
    </row>
    <row r="80" spans="1:21" ht="30" customHeight="1" x14ac:dyDescent="0.15">
      <c r="A80" s="62" t="s">
        <v>88</v>
      </c>
      <c r="B80" s="5" t="s">
        <v>13</v>
      </c>
      <c r="C80" s="92">
        <v>5300</v>
      </c>
      <c r="D80" s="93">
        <v>5300</v>
      </c>
      <c r="E80" s="94">
        <v>5310</v>
      </c>
      <c r="F80" s="92">
        <v>5300</v>
      </c>
      <c r="G80" s="94">
        <v>5310</v>
      </c>
      <c r="H80" s="92">
        <v>5290</v>
      </c>
      <c r="I80" s="94">
        <v>5300</v>
      </c>
      <c r="J80" s="92">
        <v>5280</v>
      </c>
      <c r="K80" s="94">
        <v>5290</v>
      </c>
      <c r="L80" s="91"/>
      <c r="M80" s="90"/>
      <c r="N80" s="90"/>
      <c r="O80" s="90"/>
      <c r="P80" s="90"/>
      <c r="Q80" s="90"/>
      <c r="R80" s="90"/>
      <c r="S80" s="90"/>
      <c r="T80" s="90"/>
      <c r="U80" s="90"/>
    </row>
    <row r="81" spans="1:21" ht="25.5" customHeight="1" x14ac:dyDescent="0.15">
      <c r="A81" s="67" t="s">
        <v>89</v>
      </c>
      <c r="B81" s="3" t="s">
        <v>13</v>
      </c>
      <c r="C81" s="68">
        <f t="shared" ref="C81:K81" si="34">SUM(C12,C61)</f>
        <v>11129</v>
      </c>
      <c r="D81" s="69">
        <f t="shared" si="34"/>
        <v>10988</v>
      </c>
      <c r="E81" s="70">
        <f t="shared" si="34"/>
        <v>10877.738000000001</v>
      </c>
      <c r="F81" s="68">
        <f t="shared" si="34"/>
        <v>10750.889578</v>
      </c>
      <c r="G81" s="70">
        <f t="shared" si="34"/>
        <v>10776.200342</v>
      </c>
      <c r="H81" s="68">
        <f t="shared" si="34"/>
        <v>10647.587767343999</v>
      </c>
      <c r="I81" s="70">
        <f t="shared" si="34"/>
        <v>10685.835034641997</v>
      </c>
      <c r="J81" s="68">
        <f t="shared" si="34"/>
        <v>10534.578781366656</v>
      </c>
      <c r="K81" s="70">
        <f t="shared" si="34"/>
        <v>10592.687736044194</v>
      </c>
      <c r="L81" s="95"/>
      <c r="M81" s="90"/>
      <c r="N81" s="90"/>
      <c r="O81" s="90"/>
      <c r="P81" s="90"/>
      <c r="Q81" s="90"/>
      <c r="R81" s="90"/>
      <c r="S81" s="90"/>
      <c r="T81" s="90"/>
      <c r="U81" s="90"/>
    </row>
    <row r="82" spans="1:21" ht="22.5" customHeight="1" x14ac:dyDescent="0.15">
      <c r="A82" s="36" t="s">
        <v>90</v>
      </c>
      <c r="B82" s="4" t="s">
        <v>91</v>
      </c>
      <c r="C82" s="16">
        <f t="shared" ref="C82:K82" si="35">IF((ISERROR(C61/C81)),0,(C61/C81)*100)</f>
        <v>5.8405966394105491</v>
      </c>
      <c r="D82" s="17">
        <f t="shared" si="35"/>
        <v>5.3694939934473975</v>
      </c>
      <c r="E82" s="18">
        <f t="shared" si="35"/>
        <v>5.1481291422904283</v>
      </c>
      <c r="F82" s="16">
        <f t="shared" si="35"/>
        <v>4.9298246080450996</v>
      </c>
      <c r="G82" s="18">
        <f t="shared" si="35"/>
        <v>4.6398543469098392</v>
      </c>
      <c r="H82" s="16">
        <f t="shared" si="35"/>
        <v>4.6958993053195854</v>
      </c>
      <c r="I82" s="18">
        <f t="shared" si="35"/>
        <v>4.3983460204684528</v>
      </c>
      <c r="J82" s="16">
        <f t="shared" si="35"/>
        <v>4.366572309598542</v>
      </c>
      <c r="K82" s="18">
        <f t="shared" si="35"/>
        <v>4.15380884402731</v>
      </c>
      <c r="L82" s="95"/>
      <c r="M82" s="90"/>
      <c r="N82" s="90"/>
      <c r="O82" s="90"/>
      <c r="P82" s="90"/>
      <c r="Q82" s="90"/>
      <c r="R82" s="90"/>
      <c r="S82" s="90"/>
      <c r="T82" s="90"/>
      <c r="U82" s="90"/>
    </row>
    <row r="83" spans="1:21" ht="27" customHeight="1" x14ac:dyDescent="0.15">
      <c r="A83" s="36" t="s">
        <v>92</v>
      </c>
      <c r="B83" s="4" t="s">
        <v>91</v>
      </c>
      <c r="C83" s="16">
        <f t="shared" ref="C83:K83" si="36">IF((ISERROR(C62/C81)),0,(C62/C81)*100)</f>
        <v>1.5095695929553419</v>
      </c>
      <c r="D83" s="17">
        <f t="shared" si="36"/>
        <v>1.0192937750273026</v>
      </c>
      <c r="E83" s="18">
        <f t="shared" si="36"/>
        <v>0.42288203668814234</v>
      </c>
      <c r="F83" s="16">
        <f t="shared" si="36"/>
        <v>0.41857001389062171</v>
      </c>
      <c r="G83" s="18">
        <f t="shared" si="36"/>
        <v>0.40830718252806586</v>
      </c>
      <c r="H83" s="16">
        <f t="shared" si="36"/>
        <v>0.41323913886812347</v>
      </c>
      <c r="I83" s="18">
        <f t="shared" si="36"/>
        <v>0.40240186995775207</v>
      </c>
      <c r="J83" s="16">
        <f t="shared" si="36"/>
        <v>0.40817958546247252</v>
      </c>
      <c r="K83" s="18">
        <f t="shared" si="36"/>
        <v>0.39649993511169779</v>
      </c>
      <c r="L83" s="95"/>
      <c r="M83" s="90"/>
      <c r="N83" s="90"/>
      <c r="O83" s="90"/>
      <c r="P83" s="90"/>
      <c r="Q83" s="90"/>
      <c r="R83" s="90"/>
      <c r="S83" s="90"/>
      <c r="T83" s="90"/>
      <c r="U83" s="90"/>
    </row>
    <row r="84" spans="1:21" ht="22.5" customHeight="1" x14ac:dyDescent="0.15">
      <c r="A84" s="36" t="s">
        <v>93</v>
      </c>
      <c r="B84" s="4" t="s">
        <v>91</v>
      </c>
      <c r="C84" s="85">
        <v>1.1000000000000001</v>
      </c>
      <c r="D84" s="86">
        <v>0.3</v>
      </c>
      <c r="E84" s="104">
        <v>0.3</v>
      </c>
      <c r="F84" s="105">
        <v>0.3</v>
      </c>
      <c r="G84" s="104">
        <v>0.27</v>
      </c>
      <c r="H84" s="105">
        <v>0.28000000000000003</v>
      </c>
      <c r="I84" s="104">
        <v>0.26</v>
      </c>
      <c r="J84" s="105">
        <v>0.27</v>
      </c>
      <c r="K84" s="104">
        <v>0.25</v>
      </c>
      <c r="L84" s="95"/>
      <c r="M84" s="90"/>
      <c r="N84" s="90"/>
      <c r="O84" s="90"/>
      <c r="P84" s="90"/>
      <c r="Q84" s="90"/>
      <c r="R84" s="90"/>
      <c r="S84" s="90"/>
      <c r="T84" s="90"/>
      <c r="U84" s="90"/>
    </row>
    <row r="85" spans="1:21" ht="28.5" customHeight="1" x14ac:dyDescent="0.15">
      <c r="A85" s="37" t="s">
        <v>94</v>
      </c>
      <c r="B85" s="5" t="s">
        <v>13</v>
      </c>
      <c r="C85" s="106">
        <v>1327</v>
      </c>
      <c r="D85" s="107">
        <f t="shared" ref="D85:K85" si="37">D127+D125+D123+D121+D119</f>
        <v>1314</v>
      </c>
      <c r="E85" s="107">
        <f t="shared" si="37"/>
        <v>1290.5219999999999</v>
      </c>
      <c r="F85" s="107">
        <f t="shared" si="37"/>
        <v>1265.3127860000002</v>
      </c>
      <c r="G85" s="107">
        <f t="shared" si="37"/>
        <v>1271.930014</v>
      </c>
      <c r="H85" s="107">
        <f t="shared" si="37"/>
        <v>1242.4422311840001</v>
      </c>
      <c r="I85" s="107">
        <f t="shared" si="37"/>
        <v>1252.3580958900002</v>
      </c>
      <c r="J85" s="107">
        <f t="shared" si="37"/>
        <v>1220.6469559298559</v>
      </c>
      <c r="K85" s="107">
        <f t="shared" si="37"/>
        <v>1233.08764403805</v>
      </c>
      <c r="L85" s="108"/>
      <c r="M85" s="90"/>
      <c r="N85" s="90"/>
      <c r="O85" s="90"/>
      <c r="P85" s="90"/>
      <c r="Q85" s="90"/>
      <c r="R85" s="90"/>
      <c r="S85" s="90"/>
      <c r="T85" s="90"/>
      <c r="U85" s="90"/>
    </row>
    <row r="86" spans="1:21" ht="31.5" customHeight="1" x14ac:dyDescent="0.15">
      <c r="A86" s="61" t="s">
        <v>95</v>
      </c>
      <c r="B86" s="49" t="s">
        <v>13</v>
      </c>
      <c r="C86" s="57">
        <f t="shared" ref="C86:K86" si="38">SUM(C89,C93,C103,C105,C107,C109,C111,C113,C115,C117,C119,C121,C123,C125,C127,C129)</f>
        <v>3885</v>
      </c>
      <c r="D86" s="58">
        <f t="shared" si="38"/>
        <v>3728</v>
      </c>
      <c r="E86" s="59">
        <f t="shared" si="38"/>
        <v>3607.6820000000007</v>
      </c>
      <c r="F86" s="57">
        <f t="shared" si="38"/>
        <v>3514.5108099999998</v>
      </c>
      <c r="G86" s="59">
        <f t="shared" si="38"/>
        <v>3553.5652939999995</v>
      </c>
      <c r="H86" s="57">
        <f t="shared" si="38"/>
        <v>3446.0365747040009</v>
      </c>
      <c r="I86" s="59">
        <f t="shared" si="38"/>
        <v>3496.9221474100004</v>
      </c>
      <c r="J86" s="57">
        <f t="shared" si="38"/>
        <v>3377.1586125794565</v>
      </c>
      <c r="K86" s="59">
        <f t="shared" si="38"/>
        <v>3437.9632150079065</v>
      </c>
      <c r="L86" s="91"/>
      <c r="M86" s="90"/>
      <c r="N86" s="90">
        <f t="shared" si="5"/>
        <v>95.958815958815961</v>
      </c>
      <c r="O86" s="90">
        <f t="shared" si="5"/>
        <v>96.772585836909883</v>
      </c>
      <c r="P86" s="90">
        <f t="shared" si="5"/>
        <v>97.417422322699139</v>
      </c>
      <c r="Q86" s="90">
        <f t="shared" si="6"/>
        <v>98.499959087303111</v>
      </c>
      <c r="R86" s="90">
        <f t="shared" si="6"/>
        <v>98.051670943757912</v>
      </c>
      <c r="S86" s="90">
        <f t="shared" si="6"/>
        <v>98.406019253800181</v>
      </c>
      <c r="T86" s="90">
        <f t="shared" si="6"/>
        <v>98.001241117690086</v>
      </c>
      <c r="U86" s="90">
        <f t="shared" si="6"/>
        <v>98.313976407917409</v>
      </c>
    </row>
    <row r="87" spans="1:21" s="8" customFormat="1" ht="37.5" customHeight="1" x14ac:dyDescent="0.15">
      <c r="A87" s="73" t="s">
        <v>96</v>
      </c>
      <c r="B87" s="74" t="s">
        <v>13</v>
      </c>
      <c r="C87" s="21">
        <v>2329</v>
      </c>
      <c r="D87" s="22">
        <v>2263.4</v>
      </c>
      <c r="E87" s="28" t="s">
        <v>97</v>
      </c>
      <c r="F87" s="29" t="s">
        <v>97</v>
      </c>
      <c r="G87" s="30" t="s">
        <v>97</v>
      </c>
      <c r="H87" s="31" t="s">
        <v>97</v>
      </c>
      <c r="I87" s="28" t="s">
        <v>97</v>
      </c>
      <c r="J87" s="29" t="s">
        <v>97</v>
      </c>
      <c r="K87" s="32" t="s">
        <v>97</v>
      </c>
      <c r="L87" s="109"/>
    </row>
    <row r="88" spans="1:21" ht="15.75" customHeight="1" x14ac:dyDescent="0.15">
      <c r="A88" s="75" t="s">
        <v>14</v>
      </c>
      <c r="B88" s="76"/>
      <c r="C88" s="13"/>
      <c r="D88" s="14"/>
      <c r="E88" s="15"/>
      <c r="F88" s="13"/>
      <c r="G88" s="15"/>
      <c r="H88" s="13"/>
      <c r="I88" s="15"/>
      <c r="J88" s="13"/>
      <c r="K88" s="15"/>
      <c r="L88" s="109"/>
      <c r="M88" s="90"/>
      <c r="N88" s="90"/>
      <c r="O88" s="90"/>
      <c r="P88" s="90"/>
      <c r="Q88" s="90"/>
      <c r="R88" s="90"/>
      <c r="S88" s="90"/>
      <c r="T88" s="90"/>
      <c r="U88" s="90"/>
    </row>
    <row r="89" spans="1:21" ht="21.75" customHeight="1" x14ac:dyDescent="0.15">
      <c r="A89" s="77" t="s">
        <v>22</v>
      </c>
      <c r="B89" s="76" t="s">
        <v>13</v>
      </c>
      <c r="C89" s="84">
        <f t="shared" ref="C89:D89" si="39">C91+C92</f>
        <v>549</v>
      </c>
      <c r="D89" s="84">
        <f t="shared" si="39"/>
        <v>502</v>
      </c>
      <c r="E89" s="84">
        <f t="shared" ref="E89:F129" si="40">D89*O89/100</f>
        <v>487.94400000000002</v>
      </c>
      <c r="F89" s="84">
        <f t="shared" si="40"/>
        <v>477.20923199999999</v>
      </c>
      <c r="G89" s="84">
        <f t="shared" ref="G89:K129" si="41">E89*Q89/100</f>
        <v>479.64895200000001</v>
      </c>
      <c r="H89" s="84">
        <f t="shared" si="41"/>
        <v>467.66504735999996</v>
      </c>
      <c r="I89" s="84">
        <f t="shared" si="41"/>
        <v>471.97456876800004</v>
      </c>
      <c r="J89" s="84">
        <f t="shared" si="41"/>
        <v>458.31174641280001</v>
      </c>
      <c r="K89" s="84">
        <f t="shared" si="41"/>
        <v>464.42297566771208</v>
      </c>
      <c r="L89" s="109"/>
      <c r="M89" s="90"/>
      <c r="N89" s="90"/>
      <c r="O89" s="90">
        <v>97.2</v>
      </c>
      <c r="P89" s="90">
        <v>97.8</v>
      </c>
      <c r="Q89" s="90">
        <v>98.3</v>
      </c>
      <c r="R89" s="90">
        <v>98</v>
      </c>
      <c r="S89" s="90">
        <v>98.4</v>
      </c>
      <c r="T89" s="90">
        <v>98</v>
      </c>
      <c r="U89" s="90">
        <v>98.4</v>
      </c>
    </row>
    <row r="90" spans="1:21" s="8" customFormat="1" ht="37.5" customHeight="1" x14ac:dyDescent="0.15">
      <c r="A90" s="73" t="s">
        <v>96</v>
      </c>
      <c r="B90" s="74" t="s">
        <v>13</v>
      </c>
      <c r="C90" s="21">
        <v>250</v>
      </c>
      <c r="D90" s="22">
        <v>244.6</v>
      </c>
      <c r="E90" s="28" t="s">
        <v>97</v>
      </c>
      <c r="F90" s="29" t="s">
        <v>97</v>
      </c>
      <c r="G90" s="30" t="s">
        <v>97</v>
      </c>
      <c r="H90" s="31" t="s">
        <v>97</v>
      </c>
      <c r="I90" s="28" t="s">
        <v>97</v>
      </c>
      <c r="J90" s="29" t="s">
        <v>97</v>
      </c>
      <c r="K90" s="32" t="s">
        <v>97</v>
      </c>
      <c r="L90" s="109"/>
    </row>
    <row r="91" spans="1:21" ht="33" customHeight="1" x14ac:dyDescent="0.15">
      <c r="A91" s="75" t="s">
        <v>98</v>
      </c>
      <c r="B91" s="76" t="s">
        <v>13</v>
      </c>
      <c r="C91" s="84">
        <v>540</v>
      </c>
      <c r="D91" s="82">
        <f>344+100+50</f>
        <v>494</v>
      </c>
      <c r="E91" s="84">
        <v>484</v>
      </c>
      <c r="F91" s="84">
        <f t="shared" si="40"/>
        <v>473.35199999999998</v>
      </c>
      <c r="G91" s="84">
        <f t="shared" si="41"/>
        <v>475.77199999999999</v>
      </c>
      <c r="H91" s="84">
        <f t="shared" si="41"/>
        <v>463.88495999999998</v>
      </c>
      <c r="I91" s="84">
        <f t="shared" si="41"/>
        <v>468.159648</v>
      </c>
      <c r="J91" s="84">
        <f t="shared" si="41"/>
        <v>454.60726080000001</v>
      </c>
      <c r="K91" s="84">
        <f t="shared" si="41"/>
        <v>460.669093632</v>
      </c>
      <c r="L91" s="109"/>
      <c r="M91" s="90"/>
      <c r="N91" s="90"/>
      <c r="O91" s="90">
        <v>97.2</v>
      </c>
      <c r="P91" s="90">
        <v>97.8</v>
      </c>
      <c r="Q91" s="90">
        <v>98.3</v>
      </c>
      <c r="R91" s="90">
        <v>98</v>
      </c>
      <c r="S91" s="90">
        <v>98.4</v>
      </c>
      <c r="T91" s="90">
        <v>98</v>
      </c>
      <c r="U91" s="90">
        <v>98.4</v>
      </c>
    </row>
    <row r="92" spans="1:21" ht="18" customHeight="1" x14ac:dyDescent="0.15">
      <c r="A92" s="75" t="s">
        <v>99</v>
      </c>
      <c r="B92" s="76" t="s">
        <v>13</v>
      </c>
      <c r="C92" s="84">
        <v>9</v>
      </c>
      <c r="D92" s="82">
        <v>8</v>
      </c>
      <c r="E92" s="83">
        <v>7</v>
      </c>
      <c r="F92" s="84">
        <v>7</v>
      </c>
      <c r="G92" s="83">
        <v>8</v>
      </c>
      <c r="H92" s="84">
        <v>6</v>
      </c>
      <c r="I92" s="83">
        <v>7</v>
      </c>
      <c r="J92" s="84">
        <v>6</v>
      </c>
      <c r="K92" s="83">
        <v>6</v>
      </c>
      <c r="L92" s="109"/>
      <c r="M92" s="90"/>
      <c r="N92" s="90"/>
      <c r="O92" s="90">
        <v>97.2</v>
      </c>
      <c r="P92" s="90">
        <v>97.8</v>
      </c>
      <c r="Q92" s="90">
        <v>98.3</v>
      </c>
      <c r="R92" s="90">
        <v>98</v>
      </c>
      <c r="S92" s="90">
        <v>98.4</v>
      </c>
      <c r="T92" s="90">
        <v>98</v>
      </c>
      <c r="U92" s="90">
        <v>98.4</v>
      </c>
    </row>
    <row r="93" spans="1:21" ht="19.5" customHeight="1" x14ac:dyDescent="0.15">
      <c r="A93" s="78" t="s">
        <v>26</v>
      </c>
      <c r="B93" s="76" t="s">
        <v>13</v>
      </c>
      <c r="C93" s="16">
        <f t="shared" ref="C93:K93" si="42">SUM(C95,C97,C99,C101)</f>
        <v>1098</v>
      </c>
      <c r="D93" s="17">
        <f t="shared" si="42"/>
        <v>1032</v>
      </c>
      <c r="E93" s="18">
        <f t="shared" si="42"/>
        <v>1009.764</v>
      </c>
      <c r="F93" s="16">
        <f t="shared" si="42"/>
        <v>983.12919199999999</v>
      </c>
      <c r="G93" s="18">
        <f t="shared" si="42"/>
        <v>993.81901200000004</v>
      </c>
      <c r="H93" s="16">
        <f t="shared" si="42"/>
        <v>963.00688816000002</v>
      </c>
      <c r="I93" s="18">
        <f t="shared" si="42"/>
        <v>977.14190780800016</v>
      </c>
      <c r="J93" s="16">
        <f t="shared" si="42"/>
        <v>942.98675039679995</v>
      </c>
      <c r="K93" s="18">
        <f t="shared" si="42"/>
        <v>960.7156372830724</v>
      </c>
      <c r="L93" s="109"/>
      <c r="M93" s="90"/>
      <c r="N93" s="90"/>
      <c r="O93" s="90"/>
      <c r="P93" s="90"/>
      <c r="Q93" s="90"/>
      <c r="R93" s="90"/>
      <c r="S93" s="90"/>
      <c r="T93" s="90"/>
      <c r="U93" s="90"/>
    </row>
    <row r="94" spans="1:21" s="8" customFormat="1" ht="37.5" customHeight="1" x14ac:dyDescent="0.15">
      <c r="A94" s="73" t="s">
        <v>96</v>
      </c>
      <c r="B94" s="74" t="s">
        <v>13</v>
      </c>
      <c r="C94" s="21">
        <v>545</v>
      </c>
      <c r="D94" s="22">
        <v>510.6</v>
      </c>
      <c r="E94" s="28" t="s">
        <v>97</v>
      </c>
      <c r="F94" s="29" t="s">
        <v>97</v>
      </c>
      <c r="G94" s="30" t="s">
        <v>97</v>
      </c>
      <c r="H94" s="31" t="s">
        <v>97</v>
      </c>
      <c r="I94" s="28" t="s">
        <v>97</v>
      </c>
      <c r="J94" s="29" t="s">
        <v>97</v>
      </c>
      <c r="K94" s="32" t="s">
        <v>97</v>
      </c>
      <c r="L94" s="109"/>
    </row>
    <row r="95" spans="1:21" ht="21" customHeight="1" x14ac:dyDescent="0.15">
      <c r="A95" s="77" t="s">
        <v>27</v>
      </c>
      <c r="B95" s="76" t="s">
        <v>13</v>
      </c>
      <c r="C95" s="84">
        <v>20</v>
      </c>
      <c r="D95" s="82">
        <v>14</v>
      </c>
      <c r="E95" s="84">
        <v>13</v>
      </c>
      <c r="F95" s="84">
        <f t="shared" si="40"/>
        <v>12.713999999999999</v>
      </c>
      <c r="G95" s="84">
        <v>14</v>
      </c>
      <c r="H95" s="84">
        <v>12</v>
      </c>
      <c r="I95" s="84">
        <v>13</v>
      </c>
      <c r="J95" s="84">
        <v>11</v>
      </c>
      <c r="K95" s="84">
        <v>12</v>
      </c>
      <c r="L95" s="109"/>
      <c r="M95" s="90"/>
      <c r="N95" s="90"/>
      <c r="O95" s="90">
        <v>97.2</v>
      </c>
      <c r="P95" s="90">
        <v>97.8</v>
      </c>
      <c r="Q95" s="90">
        <v>98.3</v>
      </c>
      <c r="R95" s="90">
        <v>98</v>
      </c>
      <c r="S95" s="90">
        <v>98.4</v>
      </c>
      <c r="T95" s="90">
        <v>98</v>
      </c>
      <c r="U95" s="90">
        <v>98.4</v>
      </c>
    </row>
    <row r="96" spans="1:21" s="8" customFormat="1" ht="37.5" customHeight="1" x14ac:dyDescent="0.15">
      <c r="A96" s="73" t="s">
        <v>96</v>
      </c>
      <c r="B96" s="74" t="s">
        <v>13</v>
      </c>
      <c r="C96" s="21">
        <v>0</v>
      </c>
      <c r="D96" s="22">
        <v>0</v>
      </c>
      <c r="E96" s="28" t="s">
        <v>97</v>
      </c>
      <c r="F96" s="29" t="s">
        <v>97</v>
      </c>
      <c r="G96" s="30" t="s">
        <v>97</v>
      </c>
      <c r="H96" s="31" t="s">
        <v>97</v>
      </c>
      <c r="I96" s="28" t="s">
        <v>97</v>
      </c>
      <c r="J96" s="29" t="s">
        <v>97</v>
      </c>
      <c r="K96" s="32" t="s">
        <v>97</v>
      </c>
      <c r="L96" s="109"/>
    </row>
    <row r="97" spans="1:21" ht="24" customHeight="1" x14ac:dyDescent="0.15">
      <c r="A97" s="77" t="s">
        <v>28</v>
      </c>
      <c r="B97" s="76" t="s">
        <v>13</v>
      </c>
      <c r="C97" s="84">
        <v>800</v>
      </c>
      <c r="D97" s="82">
        <f>299+326+96+28</f>
        <v>749</v>
      </c>
      <c r="E97" s="84">
        <v>736</v>
      </c>
      <c r="F97" s="84">
        <f t="shared" si="40"/>
        <v>717.6</v>
      </c>
      <c r="G97" s="84">
        <f t="shared" si="41"/>
        <v>723.48800000000006</v>
      </c>
      <c r="H97" s="84">
        <f t="shared" si="41"/>
        <v>703.24800000000005</v>
      </c>
      <c r="I97" s="84">
        <f t="shared" si="41"/>
        <v>711.91219200000012</v>
      </c>
      <c r="J97" s="84">
        <f t="shared" si="41"/>
        <v>689.18304000000001</v>
      </c>
      <c r="K97" s="84">
        <f t="shared" si="41"/>
        <v>700.52159692800024</v>
      </c>
      <c r="L97" s="109"/>
      <c r="M97" s="90"/>
      <c r="N97" s="90"/>
      <c r="O97" s="90">
        <v>97.2</v>
      </c>
      <c r="P97" s="90">
        <v>97.5</v>
      </c>
      <c r="Q97" s="90">
        <v>98.3</v>
      </c>
      <c r="R97" s="90">
        <v>98</v>
      </c>
      <c r="S97" s="90">
        <v>98.4</v>
      </c>
      <c r="T97" s="90">
        <v>98</v>
      </c>
      <c r="U97" s="90">
        <v>98.4</v>
      </c>
    </row>
    <row r="98" spans="1:21" s="8" customFormat="1" ht="37.5" customHeight="1" x14ac:dyDescent="0.15">
      <c r="A98" s="73" t="s">
        <v>96</v>
      </c>
      <c r="B98" s="74" t="s">
        <v>13</v>
      </c>
      <c r="C98" s="21">
        <v>361</v>
      </c>
      <c r="D98" s="22">
        <v>326.10000000000002</v>
      </c>
      <c r="E98" s="28" t="s">
        <v>97</v>
      </c>
      <c r="F98" s="29" t="s">
        <v>97</v>
      </c>
      <c r="G98" s="30" t="s">
        <v>97</v>
      </c>
      <c r="H98" s="31" t="s">
        <v>97</v>
      </c>
      <c r="I98" s="28" t="s">
        <v>97</v>
      </c>
      <c r="J98" s="29" t="s">
        <v>97</v>
      </c>
      <c r="K98" s="32" t="s">
        <v>97</v>
      </c>
      <c r="L98" s="109"/>
    </row>
    <row r="99" spans="1:21" ht="28.5" customHeight="1" x14ac:dyDescent="0.15">
      <c r="A99" s="77" t="s">
        <v>51</v>
      </c>
      <c r="B99" s="76" t="s">
        <v>13</v>
      </c>
      <c r="C99" s="84">
        <v>189</v>
      </c>
      <c r="D99" s="82">
        <f>45+142</f>
        <v>187</v>
      </c>
      <c r="E99" s="84">
        <f t="shared" si="40"/>
        <v>181.76400000000001</v>
      </c>
      <c r="F99" s="84">
        <f t="shared" si="40"/>
        <v>177.76519199999998</v>
      </c>
      <c r="G99" s="84">
        <f t="shared" si="41"/>
        <v>178.674012</v>
      </c>
      <c r="H99" s="84">
        <f t="shared" si="41"/>
        <v>174.20988815999996</v>
      </c>
      <c r="I99" s="84">
        <f t="shared" si="41"/>
        <v>175.81522780800003</v>
      </c>
      <c r="J99" s="84">
        <f t="shared" si="41"/>
        <v>170.72569039679993</v>
      </c>
      <c r="K99" s="84">
        <f t="shared" si="41"/>
        <v>173.00218416307206</v>
      </c>
      <c r="L99" s="109"/>
      <c r="M99" s="90"/>
      <c r="N99" s="90"/>
      <c r="O99" s="90">
        <v>97.2</v>
      </c>
      <c r="P99" s="90">
        <v>97.8</v>
      </c>
      <c r="Q99" s="90">
        <v>98.3</v>
      </c>
      <c r="R99" s="90">
        <v>98</v>
      </c>
      <c r="S99" s="90">
        <v>98.4</v>
      </c>
      <c r="T99" s="90">
        <v>98</v>
      </c>
      <c r="U99" s="90">
        <v>98.4</v>
      </c>
    </row>
    <row r="100" spans="1:21" s="8" customFormat="1" ht="37.5" customHeight="1" x14ac:dyDescent="0.15">
      <c r="A100" s="73" t="s">
        <v>96</v>
      </c>
      <c r="B100" s="74" t="s">
        <v>13</v>
      </c>
      <c r="C100" s="21">
        <v>139</v>
      </c>
      <c r="D100" s="22">
        <v>142.4</v>
      </c>
      <c r="E100" s="28" t="s">
        <v>97</v>
      </c>
      <c r="F100" s="29" t="s">
        <v>97</v>
      </c>
      <c r="G100" s="30" t="s">
        <v>97</v>
      </c>
      <c r="H100" s="31" t="s">
        <v>97</v>
      </c>
      <c r="I100" s="28" t="s">
        <v>97</v>
      </c>
      <c r="J100" s="29" t="s">
        <v>97</v>
      </c>
      <c r="K100" s="32" t="s">
        <v>97</v>
      </c>
      <c r="L100" s="109">
        <f>C100+C102</f>
        <v>184</v>
      </c>
    </row>
    <row r="101" spans="1:21" ht="35.25" customHeight="1" x14ac:dyDescent="0.15">
      <c r="A101" s="77" t="s">
        <v>52</v>
      </c>
      <c r="B101" s="76" t="s">
        <v>13</v>
      </c>
      <c r="C101" s="84">
        <v>89</v>
      </c>
      <c r="D101" s="82">
        <f>40+42</f>
        <v>82</v>
      </c>
      <c r="E101" s="84">
        <v>79</v>
      </c>
      <c r="F101" s="84">
        <f t="shared" si="40"/>
        <v>75.05</v>
      </c>
      <c r="G101" s="84">
        <f t="shared" si="41"/>
        <v>77.656999999999996</v>
      </c>
      <c r="H101" s="84">
        <f t="shared" si="41"/>
        <v>73.548999999999992</v>
      </c>
      <c r="I101" s="84">
        <f t="shared" si="41"/>
        <v>76.414488000000006</v>
      </c>
      <c r="J101" s="84">
        <f t="shared" si="41"/>
        <v>72.078019999999995</v>
      </c>
      <c r="K101" s="84">
        <f t="shared" si="41"/>
        <v>75.191856192000017</v>
      </c>
      <c r="L101" s="109">
        <f>D100+D102</f>
        <v>184.5</v>
      </c>
      <c r="M101" s="90"/>
      <c r="N101" s="90"/>
      <c r="O101" s="90">
        <v>97.2</v>
      </c>
      <c r="P101" s="90">
        <v>95</v>
      </c>
      <c r="Q101" s="90">
        <v>98.3</v>
      </c>
      <c r="R101" s="90">
        <v>98</v>
      </c>
      <c r="S101" s="90">
        <v>98.4</v>
      </c>
      <c r="T101" s="90">
        <v>98</v>
      </c>
      <c r="U101" s="90">
        <v>98.4</v>
      </c>
    </row>
    <row r="102" spans="1:21" s="8" customFormat="1" ht="37.5" customHeight="1" x14ac:dyDescent="0.15">
      <c r="A102" s="73" t="s">
        <v>96</v>
      </c>
      <c r="B102" s="74" t="s">
        <v>13</v>
      </c>
      <c r="C102" s="21">
        <v>45</v>
      </c>
      <c r="D102" s="22">
        <v>42.1</v>
      </c>
      <c r="E102" s="28" t="s">
        <v>97</v>
      </c>
      <c r="F102" s="29" t="s">
        <v>97</v>
      </c>
      <c r="G102" s="30" t="s">
        <v>97</v>
      </c>
      <c r="H102" s="31" t="s">
        <v>97</v>
      </c>
      <c r="I102" s="28" t="s">
        <v>97</v>
      </c>
      <c r="J102" s="29" t="s">
        <v>97</v>
      </c>
      <c r="K102" s="32" t="s">
        <v>97</v>
      </c>
      <c r="L102" s="109"/>
    </row>
    <row r="103" spans="1:21" ht="21.75" customHeight="1" x14ac:dyDescent="0.15">
      <c r="A103" s="77" t="s">
        <v>53</v>
      </c>
      <c r="B103" s="76" t="s">
        <v>13</v>
      </c>
      <c r="C103" s="84">
        <v>40</v>
      </c>
      <c r="D103" s="82">
        <v>25</v>
      </c>
      <c r="E103" s="84">
        <v>23</v>
      </c>
      <c r="F103" s="84">
        <v>22</v>
      </c>
      <c r="G103" s="84">
        <f t="shared" si="41"/>
        <v>22.609000000000002</v>
      </c>
      <c r="H103" s="84">
        <v>22</v>
      </c>
      <c r="I103" s="84">
        <v>23</v>
      </c>
      <c r="J103" s="84">
        <v>21</v>
      </c>
      <c r="K103" s="84">
        <v>22</v>
      </c>
      <c r="L103" s="109"/>
      <c r="M103" s="90"/>
      <c r="N103" s="90"/>
      <c r="O103" s="90">
        <v>97.2</v>
      </c>
      <c r="P103" s="90">
        <v>97.8</v>
      </c>
      <c r="Q103" s="90">
        <v>98.3</v>
      </c>
      <c r="R103" s="90">
        <v>98</v>
      </c>
      <c r="S103" s="90">
        <v>98.4</v>
      </c>
      <c r="T103" s="90">
        <v>98</v>
      </c>
      <c r="U103" s="90">
        <v>98.4</v>
      </c>
    </row>
    <row r="104" spans="1:21" s="8" customFormat="1" ht="37.5" customHeight="1" x14ac:dyDescent="0.15">
      <c r="A104" s="73" t="s">
        <v>96</v>
      </c>
      <c r="B104" s="74" t="s">
        <v>13</v>
      </c>
      <c r="C104" s="21">
        <v>0</v>
      </c>
      <c r="D104" s="22">
        <v>0</v>
      </c>
      <c r="E104" s="28" t="s">
        <v>97</v>
      </c>
      <c r="F104" s="29" t="s">
        <v>97</v>
      </c>
      <c r="G104" s="30" t="s">
        <v>97</v>
      </c>
      <c r="H104" s="31" t="s">
        <v>97</v>
      </c>
      <c r="I104" s="28" t="s">
        <v>97</v>
      </c>
      <c r="J104" s="29" t="s">
        <v>97</v>
      </c>
      <c r="K104" s="32" t="s">
        <v>97</v>
      </c>
      <c r="L104" s="109"/>
    </row>
    <row r="105" spans="1:21" ht="30.75" customHeight="1" x14ac:dyDescent="0.15">
      <c r="A105" s="77" t="s">
        <v>54</v>
      </c>
      <c r="B105" s="76" t="s">
        <v>13</v>
      </c>
      <c r="C105" s="84">
        <v>520</v>
      </c>
      <c r="D105" s="82">
        <f>120+102+292</f>
        <v>514</v>
      </c>
      <c r="E105" s="84">
        <v>471</v>
      </c>
      <c r="F105" s="84">
        <f t="shared" si="40"/>
        <v>456.87</v>
      </c>
      <c r="G105" s="84">
        <f t="shared" si="41"/>
        <v>462.99299999999994</v>
      </c>
      <c r="H105" s="84">
        <f t="shared" si="41"/>
        <v>447.73260000000005</v>
      </c>
      <c r="I105" s="84">
        <f t="shared" si="41"/>
        <v>455.58511199999992</v>
      </c>
      <c r="J105" s="84">
        <f t="shared" si="41"/>
        <v>438.77794800000004</v>
      </c>
      <c r="K105" s="84">
        <f t="shared" si="41"/>
        <v>448.29575020799996</v>
      </c>
      <c r="L105" s="109"/>
      <c r="M105" s="90"/>
      <c r="N105" s="90"/>
      <c r="O105" s="90">
        <v>97.2</v>
      </c>
      <c r="P105" s="90">
        <v>97</v>
      </c>
      <c r="Q105" s="90">
        <v>98.3</v>
      </c>
      <c r="R105" s="90">
        <v>98</v>
      </c>
      <c r="S105" s="90">
        <v>98.4</v>
      </c>
      <c r="T105" s="90">
        <v>98</v>
      </c>
      <c r="U105" s="90">
        <v>98.4</v>
      </c>
    </row>
    <row r="106" spans="1:21" s="8" customFormat="1" ht="37.5" customHeight="1" x14ac:dyDescent="0.15">
      <c r="A106" s="73" t="s">
        <v>96</v>
      </c>
      <c r="B106" s="74" t="s">
        <v>13</v>
      </c>
      <c r="C106" s="21">
        <v>114</v>
      </c>
      <c r="D106" s="22">
        <v>102.4</v>
      </c>
      <c r="E106" s="28" t="s">
        <v>97</v>
      </c>
      <c r="F106" s="29" t="s">
        <v>97</v>
      </c>
      <c r="G106" s="30" t="s">
        <v>97</v>
      </c>
      <c r="H106" s="31" t="s">
        <v>97</v>
      </c>
      <c r="I106" s="28" t="s">
        <v>97</v>
      </c>
      <c r="J106" s="29" t="s">
        <v>97</v>
      </c>
      <c r="K106" s="32" t="s">
        <v>97</v>
      </c>
      <c r="L106" s="109"/>
    </row>
    <row r="107" spans="1:21" ht="17.25" customHeight="1" x14ac:dyDescent="0.15">
      <c r="A107" s="77" t="s">
        <v>55</v>
      </c>
      <c r="B107" s="76" t="s">
        <v>13</v>
      </c>
      <c r="C107" s="84">
        <v>177</v>
      </c>
      <c r="D107" s="82">
        <f>21+139+25</f>
        <v>185</v>
      </c>
      <c r="E107" s="84">
        <v>177</v>
      </c>
      <c r="F107" s="84">
        <f t="shared" si="40"/>
        <v>168.50400000000002</v>
      </c>
      <c r="G107" s="84">
        <f t="shared" si="41"/>
        <v>173.99099999999999</v>
      </c>
      <c r="H107" s="84">
        <f t="shared" si="41"/>
        <v>165.13392000000005</v>
      </c>
      <c r="I107" s="84">
        <f t="shared" si="41"/>
        <v>171.207144</v>
      </c>
      <c r="J107" s="84">
        <f t="shared" si="41"/>
        <v>161.83124160000006</v>
      </c>
      <c r="K107" s="84">
        <f t="shared" si="41"/>
        <v>168.467829696</v>
      </c>
      <c r="L107" s="109"/>
      <c r="M107" s="90"/>
      <c r="N107" s="90"/>
      <c r="O107" s="90">
        <v>97.2</v>
      </c>
      <c r="P107" s="90">
        <v>95.2</v>
      </c>
      <c r="Q107" s="90">
        <v>98.3</v>
      </c>
      <c r="R107" s="90">
        <v>98</v>
      </c>
      <c r="S107" s="90">
        <v>98.4</v>
      </c>
      <c r="T107" s="90">
        <v>98</v>
      </c>
      <c r="U107" s="90">
        <v>98.4</v>
      </c>
    </row>
    <row r="108" spans="1:21" s="8" customFormat="1" ht="37.5" customHeight="1" x14ac:dyDescent="0.15">
      <c r="A108" s="73" t="s">
        <v>96</v>
      </c>
      <c r="B108" s="74" t="s">
        <v>13</v>
      </c>
      <c r="C108" s="21">
        <v>144</v>
      </c>
      <c r="D108" s="22">
        <v>139.19999999999999</v>
      </c>
      <c r="E108" s="28" t="s">
        <v>97</v>
      </c>
      <c r="F108" s="29" t="s">
        <v>97</v>
      </c>
      <c r="G108" s="30" t="s">
        <v>97</v>
      </c>
      <c r="H108" s="31" t="s">
        <v>97</v>
      </c>
      <c r="I108" s="28" t="s">
        <v>97</v>
      </c>
      <c r="J108" s="29" t="s">
        <v>97</v>
      </c>
      <c r="K108" s="32" t="s">
        <v>97</v>
      </c>
      <c r="L108" s="109"/>
    </row>
    <row r="109" spans="1:21" ht="21.75" customHeight="1" x14ac:dyDescent="0.15">
      <c r="A109" s="77" t="s">
        <v>56</v>
      </c>
      <c r="B109" s="76" t="s">
        <v>13</v>
      </c>
      <c r="C109" s="84">
        <v>23</v>
      </c>
      <c r="D109" s="82">
        <f>24+5</f>
        <v>29</v>
      </c>
      <c r="E109" s="84">
        <f t="shared" si="40"/>
        <v>28.188000000000002</v>
      </c>
      <c r="F109" s="84">
        <v>27</v>
      </c>
      <c r="G109" s="84">
        <f t="shared" si="41"/>
        <v>27.708804000000001</v>
      </c>
      <c r="H109" s="84">
        <f t="shared" si="41"/>
        <v>26.46</v>
      </c>
      <c r="I109" s="84">
        <f t="shared" si="41"/>
        <v>27.265463136000005</v>
      </c>
      <c r="J109" s="84">
        <v>25</v>
      </c>
      <c r="K109" s="84">
        <v>26</v>
      </c>
      <c r="L109" s="109"/>
      <c r="M109" s="90"/>
      <c r="N109" s="90"/>
      <c r="O109" s="90">
        <v>97.2</v>
      </c>
      <c r="P109" s="90">
        <v>97.8</v>
      </c>
      <c r="Q109" s="90">
        <v>98.3</v>
      </c>
      <c r="R109" s="90">
        <v>98</v>
      </c>
      <c r="S109" s="90">
        <v>98.4</v>
      </c>
      <c r="T109" s="90">
        <v>98</v>
      </c>
      <c r="U109" s="90">
        <v>98.4</v>
      </c>
    </row>
    <row r="110" spans="1:21" s="8" customFormat="1" ht="37.5" customHeight="1" x14ac:dyDescent="0.15">
      <c r="A110" s="73" t="s">
        <v>96</v>
      </c>
      <c r="B110" s="74" t="s">
        <v>13</v>
      </c>
      <c r="C110" s="21">
        <v>8</v>
      </c>
      <c r="D110" s="22">
        <v>5.2</v>
      </c>
      <c r="E110" s="28" t="s">
        <v>97</v>
      </c>
      <c r="F110" s="29" t="s">
        <v>97</v>
      </c>
      <c r="G110" s="30" t="s">
        <v>97</v>
      </c>
      <c r="H110" s="31" t="s">
        <v>97</v>
      </c>
      <c r="I110" s="28" t="s">
        <v>97</v>
      </c>
      <c r="J110" s="29" t="s">
        <v>97</v>
      </c>
      <c r="K110" s="32" t="s">
        <v>97</v>
      </c>
      <c r="L110" s="109"/>
    </row>
    <row r="111" spans="1:21" ht="23.25" customHeight="1" x14ac:dyDescent="0.15">
      <c r="A111" s="77" t="s">
        <v>57</v>
      </c>
      <c r="B111" s="76" t="s">
        <v>13</v>
      </c>
      <c r="C111" s="84">
        <v>10</v>
      </c>
      <c r="D111" s="82">
        <v>7</v>
      </c>
      <c r="E111" s="84">
        <f t="shared" si="40"/>
        <v>6.8039999999999994</v>
      </c>
      <c r="F111" s="84">
        <v>6</v>
      </c>
      <c r="G111" s="84">
        <f t="shared" si="41"/>
        <v>6.6883319999999991</v>
      </c>
      <c r="H111" s="84">
        <f t="shared" si="41"/>
        <v>5.88</v>
      </c>
      <c r="I111" s="84">
        <f t="shared" si="41"/>
        <v>6.5813186879999988</v>
      </c>
      <c r="J111" s="84">
        <f t="shared" si="41"/>
        <v>5.7624000000000004</v>
      </c>
      <c r="K111" s="84">
        <f t="shared" si="41"/>
        <v>6.4760175889919989</v>
      </c>
      <c r="L111" s="109"/>
      <c r="M111" s="90"/>
      <c r="N111" s="90"/>
      <c r="O111" s="90">
        <v>97.2</v>
      </c>
      <c r="P111" s="90">
        <v>97.8</v>
      </c>
      <c r="Q111" s="90">
        <v>98.3</v>
      </c>
      <c r="R111" s="90">
        <v>98</v>
      </c>
      <c r="S111" s="90">
        <v>98.4</v>
      </c>
      <c r="T111" s="90">
        <v>98</v>
      </c>
      <c r="U111" s="90">
        <v>98.4</v>
      </c>
    </row>
    <row r="112" spans="1:21" s="8" customFormat="1" ht="37.5" customHeight="1" x14ac:dyDescent="0.15">
      <c r="A112" s="73" t="s">
        <v>96</v>
      </c>
      <c r="B112" s="74" t="s">
        <v>13</v>
      </c>
      <c r="C112" s="21">
        <v>0</v>
      </c>
      <c r="D112" s="22">
        <v>0</v>
      </c>
      <c r="E112" s="28" t="s">
        <v>97</v>
      </c>
      <c r="F112" s="29" t="s">
        <v>97</v>
      </c>
      <c r="G112" s="30" t="s">
        <v>97</v>
      </c>
      <c r="H112" s="31" t="s">
        <v>97</v>
      </c>
      <c r="I112" s="28" t="s">
        <v>97</v>
      </c>
      <c r="J112" s="29" t="s">
        <v>97</v>
      </c>
      <c r="K112" s="32" t="s">
        <v>97</v>
      </c>
      <c r="L112" s="109"/>
    </row>
    <row r="113" spans="1:21" ht="23.25" customHeight="1" x14ac:dyDescent="0.15">
      <c r="A113" s="77" t="s">
        <v>58</v>
      </c>
      <c r="B113" s="76" t="s">
        <v>13</v>
      </c>
      <c r="C113" s="84">
        <v>22</v>
      </c>
      <c r="D113" s="82">
        <v>15</v>
      </c>
      <c r="E113" s="84">
        <v>14</v>
      </c>
      <c r="F113" s="84">
        <v>13</v>
      </c>
      <c r="G113" s="84">
        <f t="shared" si="41"/>
        <v>13.762</v>
      </c>
      <c r="H113" s="84">
        <v>12</v>
      </c>
      <c r="I113" s="84">
        <v>13</v>
      </c>
      <c r="J113" s="84">
        <v>11</v>
      </c>
      <c r="K113" s="84">
        <v>12</v>
      </c>
      <c r="L113" s="109"/>
      <c r="M113" s="90"/>
      <c r="N113" s="90"/>
      <c r="O113" s="90">
        <v>97.2</v>
      </c>
      <c r="P113" s="90">
        <v>97.8</v>
      </c>
      <c r="Q113" s="90">
        <v>98.3</v>
      </c>
      <c r="R113" s="90">
        <v>98</v>
      </c>
      <c r="S113" s="90">
        <v>98.4</v>
      </c>
      <c r="T113" s="90">
        <v>98</v>
      </c>
      <c r="U113" s="90">
        <v>98.4</v>
      </c>
    </row>
    <row r="114" spans="1:21" s="8" customFormat="1" ht="37.5" customHeight="1" x14ac:dyDescent="0.15">
      <c r="A114" s="73" t="s">
        <v>96</v>
      </c>
      <c r="B114" s="74" t="s">
        <v>13</v>
      </c>
      <c r="C114" s="21">
        <v>15</v>
      </c>
      <c r="D114" s="22">
        <v>13.2</v>
      </c>
      <c r="E114" s="28" t="s">
        <v>97</v>
      </c>
      <c r="F114" s="29" t="s">
        <v>97</v>
      </c>
      <c r="G114" s="30" t="s">
        <v>97</v>
      </c>
      <c r="H114" s="31" t="s">
        <v>97</v>
      </c>
      <c r="I114" s="28" t="s">
        <v>97</v>
      </c>
      <c r="J114" s="29" t="s">
        <v>97</v>
      </c>
      <c r="K114" s="32" t="s">
        <v>97</v>
      </c>
      <c r="L114" s="109"/>
    </row>
    <row r="115" spans="1:21" ht="30.75" customHeight="1" x14ac:dyDescent="0.15">
      <c r="A115" s="77" t="s">
        <v>59</v>
      </c>
      <c r="B115" s="76" t="s">
        <v>13</v>
      </c>
      <c r="C115" s="84">
        <v>65</v>
      </c>
      <c r="D115" s="82">
        <f>40+15</f>
        <v>55</v>
      </c>
      <c r="E115" s="84">
        <f t="shared" si="40"/>
        <v>53.46</v>
      </c>
      <c r="F115" s="84">
        <f t="shared" si="40"/>
        <v>51.321599999999997</v>
      </c>
      <c r="G115" s="84">
        <f t="shared" si="41"/>
        <v>52.551179999999995</v>
      </c>
      <c r="H115" s="84">
        <f t="shared" si="41"/>
        <v>50.295167999999997</v>
      </c>
      <c r="I115" s="84">
        <f t="shared" si="41"/>
        <v>51.710361119999995</v>
      </c>
      <c r="J115" s="84">
        <f t="shared" si="41"/>
        <v>49.289264639999999</v>
      </c>
      <c r="K115" s="84">
        <f t="shared" si="41"/>
        <v>50.882995342079994</v>
      </c>
      <c r="L115" s="109"/>
      <c r="M115" s="90"/>
      <c r="N115" s="90"/>
      <c r="O115" s="90">
        <v>97.2</v>
      </c>
      <c r="P115" s="90">
        <v>96</v>
      </c>
      <c r="Q115" s="90">
        <v>98.3</v>
      </c>
      <c r="R115" s="90">
        <v>98</v>
      </c>
      <c r="S115" s="90">
        <v>98.4</v>
      </c>
      <c r="T115" s="90">
        <v>98</v>
      </c>
      <c r="U115" s="90">
        <v>98.4</v>
      </c>
    </row>
    <row r="116" spans="1:21" s="8" customFormat="1" ht="37.5" customHeight="1" x14ac:dyDescent="0.15">
      <c r="A116" s="73" t="s">
        <v>96</v>
      </c>
      <c r="B116" s="74" t="s">
        <v>13</v>
      </c>
      <c r="C116" s="21">
        <v>0</v>
      </c>
      <c r="D116" s="22">
        <v>0</v>
      </c>
      <c r="E116" s="28" t="s">
        <v>97</v>
      </c>
      <c r="F116" s="29" t="s">
        <v>97</v>
      </c>
      <c r="G116" s="30" t="s">
        <v>97</v>
      </c>
      <c r="H116" s="31" t="s">
        <v>97</v>
      </c>
      <c r="I116" s="28" t="s">
        <v>97</v>
      </c>
      <c r="J116" s="29" t="s">
        <v>97</v>
      </c>
      <c r="K116" s="32" t="s">
        <v>97</v>
      </c>
      <c r="L116" s="109"/>
    </row>
    <row r="117" spans="1:21" ht="22.5" customHeight="1" x14ac:dyDescent="0.15">
      <c r="A117" s="77" t="s">
        <v>60</v>
      </c>
      <c r="B117" s="76" t="s">
        <v>13</v>
      </c>
      <c r="C117" s="84">
        <v>6</v>
      </c>
      <c r="D117" s="82">
        <f>5+4</f>
        <v>9</v>
      </c>
      <c r="E117" s="84">
        <v>8</v>
      </c>
      <c r="F117" s="84">
        <v>7</v>
      </c>
      <c r="G117" s="84">
        <f t="shared" si="41"/>
        <v>7.8639999999999999</v>
      </c>
      <c r="H117" s="84">
        <v>7</v>
      </c>
      <c r="I117" s="84">
        <f t="shared" si="41"/>
        <v>7.7381760000000011</v>
      </c>
      <c r="J117" s="84">
        <f t="shared" si="41"/>
        <v>6.86</v>
      </c>
      <c r="K117" s="84">
        <f t="shared" si="41"/>
        <v>7.6143651840000022</v>
      </c>
      <c r="L117" s="109"/>
      <c r="M117" s="90"/>
      <c r="N117" s="90"/>
      <c r="O117" s="90">
        <v>97.2</v>
      </c>
      <c r="P117" s="90">
        <v>97.8</v>
      </c>
      <c r="Q117" s="90">
        <v>98.3</v>
      </c>
      <c r="R117" s="90">
        <v>98</v>
      </c>
      <c r="S117" s="90">
        <v>98.4</v>
      </c>
      <c r="T117" s="90">
        <v>98</v>
      </c>
      <c r="U117" s="90">
        <v>98.4</v>
      </c>
    </row>
    <row r="118" spans="1:21" s="8" customFormat="1" ht="37.5" customHeight="1" x14ac:dyDescent="0.15">
      <c r="A118" s="73" t="s">
        <v>96</v>
      </c>
      <c r="B118" s="74" t="s">
        <v>13</v>
      </c>
      <c r="C118" s="21">
        <v>0</v>
      </c>
      <c r="D118" s="22">
        <v>0</v>
      </c>
      <c r="E118" s="28" t="s">
        <v>97</v>
      </c>
      <c r="F118" s="29" t="s">
        <v>97</v>
      </c>
      <c r="G118" s="30" t="s">
        <v>97</v>
      </c>
      <c r="H118" s="31" t="s">
        <v>97</v>
      </c>
      <c r="I118" s="28" t="s">
        <v>97</v>
      </c>
      <c r="J118" s="29" t="s">
        <v>97</v>
      </c>
      <c r="K118" s="32" t="s">
        <v>97</v>
      </c>
      <c r="L118" s="109"/>
    </row>
    <row r="119" spans="1:21" ht="22.5" customHeight="1" x14ac:dyDescent="0.15">
      <c r="A119" s="77" t="s">
        <v>61</v>
      </c>
      <c r="B119" s="76" t="s">
        <v>13</v>
      </c>
      <c r="C119" s="84">
        <v>5</v>
      </c>
      <c r="D119" s="82">
        <f>3+6</f>
        <v>9</v>
      </c>
      <c r="E119" s="84">
        <v>8</v>
      </c>
      <c r="F119" s="84">
        <f t="shared" si="40"/>
        <v>7.8239999999999998</v>
      </c>
      <c r="G119" s="84">
        <f t="shared" si="41"/>
        <v>7.8639999999999999</v>
      </c>
      <c r="H119" s="84">
        <v>7</v>
      </c>
      <c r="I119" s="84">
        <f t="shared" si="41"/>
        <v>7.7381760000000011</v>
      </c>
      <c r="J119" s="84">
        <f t="shared" si="41"/>
        <v>6.86</v>
      </c>
      <c r="K119" s="84">
        <f t="shared" si="41"/>
        <v>7.6143651840000022</v>
      </c>
      <c r="L119" s="109"/>
      <c r="M119" s="90"/>
      <c r="N119" s="90"/>
      <c r="O119" s="90">
        <v>97.2</v>
      </c>
      <c r="P119" s="90">
        <v>97.8</v>
      </c>
      <c r="Q119" s="90">
        <v>98.3</v>
      </c>
      <c r="R119" s="90">
        <v>98</v>
      </c>
      <c r="S119" s="90">
        <v>98.4</v>
      </c>
      <c r="T119" s="90">
        <v>98</v>
      </c>
      <c r="U119" s="90">
        <v>98.4</v>
      </c>
    </row>
    <row r="120" spans="1:21" s="8" customFormat="1" ht="37.5" customHeight="1" x14ac:dyDescent="0.15">
      <c r="A120" s="73" t="s">
        <v>96</v>
      </c>
      <c r="B120" s="74" t="s">
        <v>13</v>
      </c>
      <c r="C120" s="21">
        <v>0</v>
      </c>
      <c r="D120" s="22">
        <v>0</v>
      </c>
      <c r="E120" s="28" t="s">
        <v>97</v>
      </c>
      <c r="F120" s="29" t="s">
        <v>97</v>
      </c>
      <c r="G120" s="30" t="s">
        <v>97</v>
      </c>
      <c r="H120" s="31" t="s">
        <v>97</v>
      </c>
      <c r="I120" s="28" t="s">
        <v>97</v>
      </c>
      <c r="J120" s="29" t="s">
        <v>97</v>
      </c>
      <c r="K120" s="32" t="s">
        <v>97</v>
      </c>
      <c r="L120" s="109"/>
    </row>
    <row r="121" spans="1:21" ht="29.25" customHeight="1" x14ac:dyDescent="0.15">
      <c r="A121" s="77" t="s">
        <v>62</v>
      </c>
      <c r="B121" s="76" t="s">
        <v>13</v>
      </c>
      <c r="C121" s="84">
        <v>70</v>
      </c>
      <c r="D121" s="82">
        <v>70</v>
      </c>
      <c r="E121" s="84">
        <f t="shared" si="40"/>
        <v>68.040000000000006</v>
      </c>
      <c r="F121" s="84">
        <f t="shared" si="40"/>
        <v>65.114280000000008</v>
      </c>
      <c r="G121" s="84">
        <f t="shared" si="41"/>
        <v>66.883319999999998</v>
      </c>
      <c r="H121" s="84">
        <f t="shared" si="41"/>
        <v>63.811994400000003</v>
      </c>
      <c r="I121" s="84">
        <f t="shared" si="41"/>
        <v>65.813186880000003</v>
      </c>
      <c r="J121" s="84">
        <f t="shared" si="41"/>
        <v>62.535754512000004</v>
      </c>
      <c r="K121" s="84">
        <f t="shared" si="41"/>
        <v>64.760175889920006</v>
      </c>
      <c r="L121" s="109"/>
      <c r="M121" s="90"/>
      <c r="N121" s="90"/>
      <c r="O121" s="90">
        <v>97.2</v>
      </c>
      <c r="P121" s="90">
        <v>95.7</v>
      </c>
      <c r="Q121" s="90">
        <v>98.3</v>
      </c>
      <c r="R121" s="90">
        <v>98</v>
      </c>
      <c r="S121" s="90">
        <v>98.4</v>
      </c>
      <c r="T121" s="90">
        <v>98</v>
      </c>
      <c r="U121" s="90">
        <v>98.4</v>
      </c>
    </row>
    <row r="122" spans="1:21" s="8" customFormat="1" ht="37.5" customHeight="1" x14ac:dyDescent="0.15">
      <c r="A122" s="73" t="s">
        <v>96</v>
      </c>
      <c r="B122" s="74" t="s">
        <v>13</v>
      </c>
      <c r="C122" s="21">
        <v>58</v>
      </c>
      <c r="D122" s="22">
        <v>60.7</v>
      </c>
      <c r="E122" s="28" t="s">
        <v>97</v>
      </c>
      <c r="F122" s="29" t="s">
        <v>97</v>
      </c>
      <c r="G122" s="30" t="s">
        <v>97</v>
      </c>
      <c r="H122" s="31" t="s">
        <v>97</v>
      </c>
      <c r="I122" s="28" t="s">
        <v>97</v>
      </c>
      <c r="J122" s="29" t="s">
        <v>97</v>
      </c>
      <c r="K122" s="32" t="s">
        <v>97</v>
      </c>
      <c r="L122" s="109"/>
    </row>
    <row r="123" spans="1:21" ht="21.75" customHeight="1" x14ac:dyDescent="0.15">
      <c r="A123" s="77" t="s">
        <v>63</v>
      </c>
      <c r="B123" s="76" t="s">
        <v>13</v>
      </c>
      <c r="C123" s="84">
        <v>875</v>
      </c>
      <c r="D123" s="82">
        <f>778+20</f>
        <v>798</v>
      </c>
      <c r="E123" s="84">
        <f t="shared" si="40"/>
        <v>789.22200000000009</v>
      </c>
      <c r="F123" s="84">
        <f t="shared" si="40"/>
        <v>775.80522600000006</v>
      </c>
      <c r="G123" s="84">
        <f t="shared" si="41"/>
        <v>778.96211400000016</v>
      </c>
      <c r="H123" s="84">
        <f t="shared" si="41"/>
        <v>763.39234238400013</v>
      </c>
      <c r="I123" s="84">
        <f t="shared" si="41"/>
        <v>767.27768229000003</v>
      </c>
      <c r="J123" s="84">
        <f t="shared" si="41"/>
        <v>751.1780649058561</v>
      </c>
      <c r="K123" s="84">
        <f t="shared" si="41"/>
        <v>755.76851705565002</v>
      </c>
      <c r="L123" s="109"/>
      <c r="M123" s="90"/>
      <c r="N123" s="90"/>
      <c r="O123" s="90">
        <v>98.9</v>
      </c>
      <c r="P123" s="90">
        <v>98.3</v>
      </c>
      <c r="Q123" s="90">
        <v>98.7</v>
      </c>
      <c r="R123" s="90">
        <v>98.4</v>
      </c>
      <c r="S123" s="90">
        <v>98.5</v>
      </c>
      <c r="T123" s="90">
        <v>98.4</v>
      </c>
      <c r="U123" s="90">
        <v>98.5</v>
      </c>
    </row>
    <row r="124" spans="1:21" s="8" customFormat="1" ht="37.5" customHeight="1" x14ac:dyDescent="0.15">
      <c r="A124" s="73" t="s">
        <v>96</v>
      </c>
      <c r="B124" s="74" t="s">
        <v>13</v>
      </c>
      <c r="C124" s="21">
        <v>856</v>
      </c>
      <c r="D124" s="22">
        <v>778.2</v>
      </c>
      <c r="E124" s="28" t="s">
        <v>97</v>
      </c>
      <c r="F124" s="29" t="s">
        <v>97</v>
      </c>
      <c r="G124" s="30" t="s">
        <v>97</v>
      </c>
      <c r="H124" s="31" t="s">
        <v>97</v>
      </c>
      <c r="I124" s="28" t="s">
        <v>97</v>
      </c>
      <c r="J124" s="29" t="s">
        <v>97</v>
      </c>
      <c r="K124" s="32" t="s">
        <v>97</v>
      </c>
      <c r="L124" s="109"/>
    </row>
    <row r="125" spans="1:21" ht="21.75" customHeight="1" x14ac:dyDescent="0.15">
      <c r="A125" s="77" t="s">
        <v>64</v>
      </c>
      <c r="B125" s="76" t="s">
        <v>13</v>
      </c>
      <c r="C125" s="84">
        <v>267</v>
      </c>
      <c r="D125" s="82">
        <f>3+329+5</f>
        <v>337</v>
      </c>
      <c r="E125" s="84">
        <f t="shared" si="40"/>
        <v>330.26</v>
      </c>
      <c r="F125" s="84">
        <f t="shared" si="40"/>
        <v>322.99428</v>
      </c>
      <c r="G125" s="84">
        <f t="shared" si="41"/>
        <v>324.64558</v>
      </c>
      <c r="H125" s="84">
        <f t="shared" si="41"/>
        <v>316.5343944</v>
      </c>
      <c r="I125" s="84">
        <f t="shared" si="41"/>
        <v>319.45125072000002</v>
      </c>
      <c r="J125" s="84">
        <f t="shared" si="41"/>
        <v>310.203706512</v>
      </c>
      <c r="K125" s="84">
        <f t="shared" si="41"/>
        <v>314.34003070848007</v>
      </c>
      <c r="L125" s="109"/>
      <c r="M125" s="90"/>
      <c r="N125" s="90"/>
      <c r="O125" s="90">
        <v>98</v>
      </c>
      <c r="P125" s="90">
        <v>97.8</v>
      </c>
      <c r="Q125" s="90">
        <v>98.3</v>
      </c>
      <c r="R125" s="90">
        <v>98</v>
      </c>
      <c r="S125" s="90">
        <v>98.4</v>
      </c>
      <c r="T125" s="90">
        <v>98</v>
      </c>
      <c r="U125" s="90">
        <v>98.4</v>
      </c>
    </row>
    <row r="126" spans="1:21" s="8" customFormat="1" ht="37.5" customHeight="1" x14ac:dyDescent="0.15">
      <c r="A126" s="73" t="s">
        <v>96</v>
      </c>
      <c r="B126" s="74" t="s">
        <v>13</v>
      </c>
      <c r="C126" s="21">
        <v>234</v>
      </c>
      <c r="D126" s="22">
        <v>329.3</v>
      </c>
      <c r="E126" s="28" t="s">
        <v>97</v>
      </c>
      <c r="F126" s="29" t="s">
        <v>97</v>
      </c>
      <c r="G126" s="30" t="s">
        <v>97</v>
      </c>
      <c r="H126" s="31" t="s">
        <v>97</v>
      </c>
      <c r="I126" s="28" t="s">
        <v>97</v>
      </c>
      <c r="J126" s="29" t="s">
        <v>97</v>
      </c>
      <c r="K126" s="32" t="s">
        <v>97</v>
      </c>
      <c r="L126" s="109"/>
    </row>
    <row r="127" spans="1:21" ht="21.75" customHeight="1" x14ac:dyDescent="0.15">
      <c r="A127" s="77" t="s">
        <v>65</v>
      </c>
      <c r="B127" s="76" t="s">
        <v>13</v>
      </c>
      <c r="C127" s="84">
        <v>110</v>
      </c>
      <c r="D127" s="82">
        <f>80+10+10</f>
        <v>100</v>
      </c>
      <c r="E127" s="84">
        <v>95</v>
      </c>
      <c r="F127" s="84">
        <f t="shared" si="40"/>
        <v>93.575000000000003</v>
      </c>
      <c r="G127" s="84">
        <f t="shared" si="41"/>
        <v>93.575000000000003</v>
      </c>
      <c r="H127" s="84">
        <f t="shared" si="41"/>
        <v>91.703500000000005</v>
      </c>
      <c r="I127" s="84">
        <f t="shared" si="41"/>
        <v>92.077800000000011</v>
      </c>
      <c r="J127" s="84">
        <f t="shared" si="41"/>
        <v>89.869430000000008</v>
      </c>
      <c r="K127" s="84">
        <f t="shared" si="41"/>
        <v>90.604555200000007</v>
      </c>
      <c r="L127" s="109"/>
      <c r="M127" s="90"/>
      <c r="N127" s="90"/>
      <c r="O127" s="90">
        <v>97.2</v>
      </c>
      <c r="P127" s="90">
        <v>98.5</v>
      </c>
      <c r="Q127" s="90">
        <v>98.5</v>
      </c>
      <c r="R127" s="90">
        <v>98</v>
      </c>
      <c r="S127" s="90">
        <v>98.4</v>
      </c>
      <c r="T127" s="90">
        <v>98</v>
      </c>
      <c r="U127" s="90">
        <v>98.4</v>
      </c>
    </row>
    <row r="128" spans="1:21" s="8" customFormat="1" ht="37.5" customHeight="1" x14ac:dyDescent="0.15">
      <c r="A128" s="73" t="s">
        <v>96</v>
      </c>
      <c r="B128" s="74" t="s">
        <v>13</v>
      </c>
      <c r="C128" s="21">
        <v>105</v>
      </c>
      <c r="D128" s="22">
        <v>80.2</v>
      </c>
      <c r="E128" s="28" t="s">
        <v>97</v>
      </c>
      <c r="F128" s="29" t="s">
        <v>97</v>
      </c>
      <c r="G128" s="30" t="s">
        <v>97</v>
      </c>
      <c r="H128" s="31" t="s">
        <v>97</v>
      </c>
      <c r="I128" s="28" t="s">
        <v>97</v>
      </c>
      <c r="J128" s="29" t="s">
        <v>97</v>
      </c>
      <c r="K128" s="32" t="s">
        <v>97</v>
      </c>
      <c r="L128" s="109"/>
    </row>
    <row r="129" spans="1:21" ht="21" customHeight="1" x14ac:dyDescent="0.15">
      <c r="A129" s="77" t="s">
        <v>66</v>
      </c>
      <c r="B129" s="76" t="s">
        <v>13</v>
      </c>
      <c r="C129" s="84">
        <v>48</v>
      </c>
      <c r="D129" s="82">
        <f>1+40</f>
        <v>41</v>
      </c>
      <c r="E129" s="84">
        <v>38</v>
      </c>
      <c r="F129" s="84">
        <f t="shared" si="40"/>
        <v>37.164000000000001</v>
      </c>
      <c r="G129" s="84">
        <v>40</v>
      </c>
      <c r="H129" s="84">
        <f t="shared" si="41"/>
        <v>36.420720000000003</v>
      </c>
      <c r="I129" s="84">
        <f t="shared" si="41"/>
        <v>39.36</v>
      </c>
      <c r="J129" s="84">
        <f t="shared" si="41"/>
        <v>35.692305600000005</v>
      </c>
      <c r="K129" s="84">
        <v>38</v>
      </c>
      <c r="L129" s="109"/>
      <c r="M129" s="90"/>
      <c r="N129" s="90"/>
      <c r="O129" s="90">
        <v>97.2</v>
      </c>
      <c r="P129" s="90">
        <v>97.8</v>
      </c>
      <c r="Q129" s="90">
        <v>98.3</v>
      </c>
      <c r="R129" s="90">
        <v>98</v>
      </c>
      <c r="S129" s="90">
        <v>98.4</v>
      </c>
      <c r="T129" s="90">
        <v>98</v>
      </c>
      <c r="U129" s="90">
        <v>98.4</v>
      </c>
    </row>
    <row r="130" spans="1:21" s="8" customFormat="1" ht="37.5" customHeight="1" x14ac:dyDescent="0.15">
      <c r="A130" s="79" t="s">
        <v>96</v>
      </c>
      <c r="B130" s="80" t="s">
        <v>13</v>
      </c>
      <c r="C130" s="38">
        <v>0</v>
      </c>
      <c r="D130" s="39">
        <v>0</v>
      </c>
      <c r="E130" s="40" t="s">
        <v>97</v>
      </c>
      <c r="F130" s="41" t="s">
        <v>97</v>
      </c>
      <c r="G130" s="42" t="s">
        <v>97</v>
      </c>
      <c r="H130" s="43" t="s">
        <v>97</v>
      </c>
      <c r="I130" s="40" t="s">
        <v>97</v>
      </c>
      <c r="J130" s="41" t="s">
        <v>97</v>
      </c>
      <c r="K130" s="44" t="s">
        <v>97</v>
      </c>
      <c r="L130" s="110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85">
    <cfRule type="cellIs" dxfId="234" priority="2768" stopIfTrue="1" operator="greaterThan">
      <formula>$C$121+$C$123+$C$125+$C$127</formula>
    </cfRule>
  </conditionalFormatting>
  <conditionalFormatting sqref="C89:K89">
    <cfRule type="cellIs" dxfId="233" priority="1279" stopIfTrue="1" operator="lessThan">
      <formula>$C$90</formula>
    </cfRule>
  </conditionalFormatting>
  <conditionalFormatting sqref="C95">
    <cfRule type="cellIs" dxfId="232" priority="1275" stopIfTrue="1" operator="lessThan">
      <formula>$C$96</formula>
    </cfRule>
  </conditionalFormatting>
  <conditionalFormatting sqref="C97">
    <cfRule type="cellIs" dxfId="231" priority="1273" stopIfTrue="1" operator="lessThan">
      <formula>$C$98</formula>
    </cfRule>
  </conditionalFormatting>
  <conditionalFormatting sqref="C99">
    <cfRule type="cellIs" dxfId="230" priority="1271" stopIfTrue="1" operator="lessThan">
      <formula>$C$100</formula>
    </cfRule>
  </conditionalFormatting>
  <conditionalFormatting sqref="C101">
    <cfRule type="cellIs" dxfId="229" priority="1269" stopIfTrue="1" operator="lessThan">
      <formula>$C$102</formula>
    </cfRule>
  </conditionalFormatting>
  <conditionalFormatting sqref="C103">
    <cfRule type="cellIs" dxfId="228" priority="1267" stopIfTrue="1" operator="lessThan">
      <formula>$C$104</formula>
    </cfRule>
  </conditionalFormatting>
  <conditionalFormatting sqref="C105">
    <cfRule type="cellIs" dxfId="227" priority="1265" stopIfTrue="1" operator="lessThan">
      <formula>$C$106</formula>
    </cfRule>
  </conditionalFormatting>
  <conditionalFormatting sqref="C107">
    <cfRule type="cellIs" dxfId="226" priority="1263" stopIfTrue="1" operator="lessThan">
      <formula>$C$108</formula>
    </cfRule>
  </conditionalFormatting>
  <conditionalFormatting sqref="C109">
    <cfRule type="cellIs" dxfId="225" priority="1261" stopIfTrue="1" operator="lessThan">
      <formula>$C$110</formula>
    </cfRule>
  </conditionalFormatting>
  <conditionalFormatting sqref="C111">
    <cfRule type="cellIs" dxfId="224" priority="1259" stopIfTrue="1" operator="lessThan">
      <formula>$C$112</formula>
    </cfRule>
  </conditionalFormatting>
  <conditionalFormatting sqref="C113">
    <cfRule type="cellIs" dxfId="223" priority="1257" stopIfTrue="1" operator="lessThan">
      <formula>$C$114</formula>
    </cfRule>
  </conditionalFormatting>
  <conditionalFormatting sqref="C115">
    <cfRule type="cellIs" dxfId="222" priority="1255" stopIfTrue="1" operator="lessThan">
      <formula>$C$116</formula>
    </cfRule>
  </conditionalFormatting>
  <conditionalFormatting sqref="C117">
    <cfRule type="cellIs" dxfId="221" priority="1253" stopIfTrue="1" operator="lessThan">
      <formula>$C$118</formula>
    </cfRule>
  </conditionalFormatting>
  <conditionalFormatting sqref="C119">
    <cfRule type="cellIs" dxfId="220" priority="1251" stopIfTrue="1" operator="lessThan">
      <formula>$C$120</formula>
    </cfRule>
  </conditionalFormatting>
  <conditionalFormatting sqref="C121">
    <cfRule type="cellIs" dxfId="219" priority="1249" stopIfTrue="1" operator="lessThan">
      <formula>$C$122</formula>
    </cfRule>
  </conditionalFormatting>
  <conditionalFormatting sqref="C123">
    <cfRule type="cellIs" dxfId="218" priority="1247" stopIfTrue="1" operator="lessThan">
      <formula>$C$124</formula>
    </cfRule>
  </conditionalFormatting>
  <conditionalFormatting sqref="C125">
    <cfRule type="cellIs" dxfId="217" priority="1245" stopIfTrue="1" operator="lessThan">
      <formula>$C$126</formula>
    </cfRule>
  </conditionalFormatting>
  <conditionalFormatting sqref="C127">
    <cfRule type="cellIs" dxfId="216" priority="1243" stopIfTrue="1" operator="lessThan">
      <formula>$C$128</formula>
    </cfRule>
  </conditionalFormatting>
  <conditionalFormatting sqref="C129">
    <cfRule type="cellIs" dxfId="215" priority="1241" stopIfTrue="1" operator="lessThan">
      <formula>$C$130</formula>
    </cfRule>
  </conditionalFormatting>
  <conditionalFormatting sqref="D95">
    <cfRule type="cellIs" dxfId="214" priority="1274" stopIfTrue="1" operator="lessThan">
      <formula>$D$96</formula>
    </cfRule>
  </conditionalFormatting>
  <conditionalFormatting sqref="D97">
    <cfRule type="cellIs" dxfId="213" priority="1272" stopIfTrue="1" operator="lessThan">
      <formula>$D$98</formula>
    </cfRule>
  </conditionalFormatting>
  <conditionalFormatting sqref="D99">
    <cfRule type="cellIs" dxfId="212" priority="1270" stopIfTrue="1" operator="lessThan">
      <formula>$D$100</formula>
    </cfRule>
  </conditionalFormatting>
  <conditionalFormatting sqref="D101">
    <cfRule type="cellIs" dxfId="211" priority="1268" stopIfTrue="1" operator="lessThan">
      <formula>$D$102</formula>
    </cfRule>
  </conditionalFormatting>
  <conditionalFormatting sqref="D103">
    <cfRule type="cellIs" dxfId="210" priority="1266" stopIfTrue="1" operator="lessThan">
      <formula>$D$104</formula>
    </cfRule>
  </conditionalFormatting>
  <conditionalFormatting sqref="D105">
    <cfRule type="cellIs" dxfId="209" priority="1264" stopIfTrue="1" operator="lessThan">
      <formula>$D$106</formula>
    </cfRule>
  </conditionalFormatting>
  <conditionalFormatting sqref="D107">
    <cfRule type="cellIs" dxfId="208" priority="1262" stopIfTrue="1" operator="lessThan">
      <formula>$D$108</formula>
    </cfRule>
  </conditionalFormatting>
  <conditionalFormatting sqref="D109">
    <cfRule type="cellIs" dxfId="207" priority="1260" stopIfTrue="1" operator="lessThan">
      <formula>$D$110</formula>
    </cfRule>
  </conditionalFormatting>
  <conditionalFormatting sqref="D111">
    <cfRule type="cellIs" dxfId="206" priority="1258" stopIfTrue="1" operator="lessThan">
      <formula>$D$112</formula>
    </cfRule>
  </conditionalFormatting>
  <conditionalFormatting sqref="D113">
    <cfRule type="cellIs" dxfId="205" priority="1256" stopIfTrue="1" operator="lessThan">
      <formula>$D$114</formula>
    </cfRule>
  </conditionalFormatting>
  <conditionalFormatting sqref="D115">
    <cfRule type="cellIs" dxfId="204" priority="1254" stopIfTrue="1" operator="lessThan">
      <formula>$D$116</formula>
    </cfRule>
  </conditionalFormatting>
  <conditionalFormatting sqref="D117">
    <cfRule type="cellIs" dxfId="203" priority="1252" stopIfTrue="1" operator="lessThan">
      <formula>$D$118</formula>
    </cfRule>
  </conditionalFormatting>
  <conditionalFormatting sqref="D119">
    <cfRule type="cellIs" dxfId="202" priority="1250" stopIfTrue="1" operator="lessThan">
      <formula>$D$120</formula>
    </cfRule>
  </conditionalFormatting>
  <conditionalFormatting sqref="D121">
    <cfRule type="cellIs" dxfId="201" priority="1248" stopIfTrue="1" operator="lessThan">
      <formula>$D$122</formula>
    </cfRule>
  </conditionalFormatting>
  <conditionalFormatting sqref="D123">
    <cfRule type="cellIs" dxfId="200" priority="1246" stopIfTrue="1" operator="lessThan">
      <formula>$D$124</formula>
    </cfRule>
  </conditionalFormatting>
  <conditionalFormatting sqref="D125">
    <cfRule type="cellIs" dxfId="199" priority="1244" stopIfTrue="1" operator="lessThan">
      <formula>$D$126</formula>
    </cfRule>
  </conditionalFormatting>
  <conditionalFormatting sqref="D127">
    <cfRule type="cellIs" dxfId="198" priority="1242" stopIfTrue="1" operator="lessThan">
      <formula>$D$128</formula>
    </cfRule>
  </conditionalFormatting>
  <conditionalFormatting sqref="D129">
    <cfRule type="cellIs" dxfId="197" priority="1240" stopIfTrue="1" operator="lessThan">
      <formula>$D$130</formula>
    </cfRule>
  </conditionalFormatting>
  <conditionalFormatting sqref="G7:K7">
    <cfRule type="cellIs" dxfId="196" priority="2257" stopIfTrue="1" operator="lessThan">
      <formula>$F$7</formula>
    </cfRule>
  </conditionalFormatting>
  <conditionalFormatting sqref="G10">
    <cfRule type="cellIs" dxfId="195" priority="2254" stopIfTrue="1" operator="lessThan">
      <formula>$F$10</formula>
    </cfRule>
  </conditionalFormatting>
  <conditionalFormatting sqref="G11">
    <cfRule type="cellIs" dxfId="194" priority="2253" stopIfTrue="1" operator="greaterThan">
      <formula>$F$11</formula>
    </cfRule>
  </conditionalFormatting>
  <conditionalFormatting sqref="G12">
    <cfRule type="cellIs" dxfId="193" priority="2240" stopIfTrue="1" operator="lessThan">
      <formula>$F$12</formula>
    </cfRule>
  </conditionalFormatting>
  <conditionalFormatting sqref="G14">
    <cfRule type="cellIs" dxfId="192" priority="2239" stopIfTrue="1" operator="lessThan">
      <formula>$F$14</formula>
    </cfRule>
  </conditionalFormatting>
  <conditionalFormatting sqref="G16">
    <cfRule type="cellIs" dxfId="191" priority="2237" stopIfTrue="1" operator="lessThan">
      <formula>$F$16</formula>
    </cfRule>
  </conditionalFormatting>
  <conditionalFormatting sqref="G17">
    <cfRule type="cellIs" dxfId="190" priority="2236" stopIfTrue="1" operator="lessThan">
      <formula>$F$17</formula>
    </cfRule>
  </conditionalFormatting>
  <conditionalFormatting sqref="G18">
    <cfRule type="cellIs" dxfId="189" priority="2235" stopIfTrue="1" operator="lessThan">
      <formula>$F$18</formula>
    </cfRule>
  </conditionalFormatting>
  <conditionalFormatting sqref="G20">
    <cfRule type="cellIs" dxfId="188" priority="2233" stopIfTrue="1" operator="lessThan">
      <formula>$F$20</formula>
    </cfRule>
  </conditionalFormatting>
  <conditionalFormatting sqref="G59">
    <cfRule type="cellIs" dxfId="187" priority="2193" stopIfTrue="1" operator="lessThan">
      <formula>$F$59</formula>
    </cfRule>
  </conditionalFormatting>
  <conditionalFormatting sqref="G60">
    <cfRule type="cellIs" dxfId="186" priority="2192" stopIfTrue="1" operator="lessThan">
      <formula>$F$60</formula>
    </cfRule>
  </conditionalFormatting>
  <conditionalFormatting sqref="G61">
    <cfRule type="cellIs" dxfId="185" priority="2191" stopIfTrue="1" operator="lessThan">
      <formula>$F$61</formula>
    </cfRule>
  </conditionalFormatting>
  <conditionalFormatting sqref="G62">
    <cfRule type="cellIs" dxfId="184" priority="2190" stopIfTrue="1" operator="lessThan">
      <formula>$F$62</formula>
    </cfRule>
  </conditionalFormatting>
  <conditionalFormatting sqref="G63 G86">
    <cfRule type="cellIs" dxfId="183" priority="2088" stopIfTrue="1" operator="lessThan">
      <formula>$F$63</formula>
    </cfRule>
  </conditionalFormatting>
  <conditionalFormatting sqref="G64">
    <cfRule type="cellIs" dxfId="182" priority="2087" stopIfTrue="1" operator="lessThan">
      <formula>$F$64</formula>
    </cfRule>
  </conditionalFormatting>
  <conditionalFormatting sqref="G65">
    <cfRule type="cellIs" dxfId="181" priority="2086" stopIfTrue="1" operator="lessThan">
      <formula>$F$65</formula>
    </cfRule>
  </conditionalFormatting>
  <conditionalFormatting sqref="G66">
    <cfRule type="cellIs" dxfId="180" priority="2085" stopIfTrue="1" operator="lessThan">
      <formula>$F$66</formula>
    </cfRule>
  </conditionalFormatting>
  <conditionalFormatting sqref="G67">
    <cfRule type="cellIs" dxfId="179" priority="2081" stopIfTrue="1" operator="lessThan">
      <formula>$F$67</formula>
    </cfRule>
  </conditionalFormatting>
  <conditionalFormatting sqref="G68">
    <cfRule type="cellIs" dxfId="178" priority="2080" stopIfTrue="1" operator="lessThan">
      <formula>$F$68</formula>
    </cfRule>
  </conditionalFormatting>
  <conditionalFormatting sqref="G69">
    <cfRule type="cellIs" dxfId="177" priority="2079" stopIfTrue="1" operator="lessThan">
      <formula>$F$69</formula>
    </cfRule>
  </conditionalFormatting>
  <conditionalFormatting sqref="G70">
    <cfRule type="cellIs" dxfId="176" priority="2078" stopIfTrue="1" operator="lessThan">
      <formula>$F$70</formula>
    </cfRule>
  </conditionalFormatting>
  <conditionalFormatting sqref="G71">
    <cfRule type="cellIs" dxfId="175" priority="2077" stopIfTrue="1" operator="lessThan">
      <formula>$F$71</formula>
    </cfRule>
  </conditionalFormatting>
  <conditionalFormatting sqref="G72">
    <cfRule type="cellIs" dxfId="174" priority="2076" stopIfTrue="1" operator="lessThan">
      <formula>$F$72</formula>
    </cfRule>
  </conditionalFormatting>
  <conditionalFormatting sqref="G73">
    <cfRule type="cellIs" dxfId="173" priority="2075" stopIfTrue="1" operator="lessThan">
      <formula>$F$73</formula>
    </cfRule>
  </conditionalFormatting>
  <conditionalFormatting sqref="G74">
    <cfRule type="cellIs" dxfId="172" priority="2074" stopIfTrue="1" operator="lessThan">
      <formula>$F$74</formula>
    </cfRule>
  </conditionalFormatting>
  <conditionalFormatting sqref="G76">
    <cfRule type="cellIs" dxfId="171" priority="2072" stopIfTrue="1" operator="lessThan">
      <formula>$F$76</formula>
    </cfRule>
  </conditionalFormatting>
  <conditionalFormatting sqref="G77">
    <cfRule type="cellIs" dxfId="170" priority="2071" stopIfTrue="1" operator="lessThan">
      <formula>$F$77</formula>
    </cfRule>
  </conditionalFormatting>
  <conditionalFormatting sqref="G79">
    <cfRule type="cellIs" dxfId="169" priority="2069" stopIfTrue="1" operator="lessThan">
      <formula>$F$79</formula>
    </cfRule>
  </conditionalFormatting>
  <conditionalFormatting sqref="G80">
    <cfRule type="cellIs" dxfId="168" priority="2068" stopIfTrue="1" operator="lessThan">
      <formula>$F$80</formula>
    </cfRule>
  </conditionalFormatting>
  <conditionalFormatting sqref="G81">
    <cfRule type="cellIs" dxfId="167" priority="2067" stopIfTrue="1" operator="lessThan">
      <formula>$F$81</formula>
    </cfRule>
  </conditionalFormatting>
  <conditionalFormatting sqref="G82">
    <cfRule type="cellIs" dxfId="166" priority="2066" stopIfTrue="1" operator="greaterThan">
      <formula>$F$82</formula>
    </cfRule>
  </conditionalFormatting>
  <conditionalFormatting sqref="G83 G93">
    <cfRule type="cellIs" dxfId="165" priority="2065" stopIfTrue="1" operator="greaterThan">
      <formula>$F$83</formula>
    </cfRule>
  </conditionalFormatting>
  <conditionalFormatting sqref="G84">
    <cfRule type="cellIs" dxfId="164" priority="2064" stopIfTrue="1" operator="greaterThan">
      <formula>$F$84</formula>
    </cfRule>
  </conditionalFormatting>
  <conditionalFormatting sqref="G5 G130 G128 G126 G124 G122 G120 G118 G116 G114 G112 G110 G108 G106 G104 G102 G100 G98 G96 G94 G90 G87">
    <cfRule type="cellIs" dxfId="163" priority="2258" stopIfTrue="1" operator="lessThan">
      <formula>$F$5</formula>
    </cfRule>
  </conditionalFormatting>
  <conditionalFormatting sqref="G130 G128 G126 G124 G122 G120 G118 G116 G114 G112 G110 G108 G106 G104 G102 G100 G98 G96 G94 G90 G87">
    <cfRule type="cellIs" dxfId="162" priority="2225" stopIfTrue="1" operator="lessThan">
      <formula>$F$28</formula>
    </cfRule>
  </conditionalFormatting>
  <conditionalFormatting sqref="I8 K8 G8">
    <cfRule type="cellIs" dxfId="161" priority="2256" stopIfTrue="1" operator="lessThan">
      <formula>$F$8</formula>
    </cfRule>
  </conditionalFormatting>
  <conditionalFormatting sqref="I8">
    <cfRule type="cellIs" dxfId="160" priority="2250" stopIfTrue="1" operator="lessThan">
      <formula>$H$8</formula>
    </cfRule>
  </conditionalFormatting>
  <conditionalFormatting sqref="I10">
    <cfRule type="cellIs" dxfId="159" priority="2248" stopIfTrue="1" operator="lessThan">
      <formula>$H$10</formula>
    </cfRule>
  </conditionalFormatting>
  <conditionalFormatting sqref="I11">
    <cfRule type="cellIs" dxfId="158" priority="2247" stopIfTrue="1" operator="greaterThan">
      <formula>$H$11</formula>
    </cfRule>
  </conditionalFormatting>
  <conditionalFormatting sqref="I12">
    <cfRule type="cellIs" dxfId="157" priority="2189" stopIfTrue="1" operator="lessThan">
      <formula>$H$12</formula>
    </cfRule>
  </conditionalFormatting>
  <conditionalFormatting sqref="I14">
    <cfRule type="cellIs" dxfId="156" priority="2188" stopIfTrue="1" operator="lessThan">
      <formula>$H$14</formula>
    </cfRule>
  </conditionalFormatting>
  <conditionalFormatting sqref="I16">
    <cfRule type="cellIs" dxfId="155" priority="2186" stopIfTrue="1" operator="lessThan">
      <formula>$H$16</formula>
    </cfRule>
  </conditionalFormatting>
  <conditionalFormatting sqref="I17">
    <cfRule type="cellIs" dxfId="154" priority="2185" stopIfTrue="1" operator="lessThan">
      <formula>$H$17</formula>
    </cfRule>
  </conditionalFormatting>
  <conditionalFormatting sqref="I18">
    <cfRule type="cellIs" dxfId="153" priority="2184" stopIfTrue="1" operator="lessThan">
      <formula>$H$18</formula>
    </cfRule>
  </conditionalFormatting>
  <conditionalFormatting sqref="I20">
    <cfRule type="cellIs" dxfId="152" priority="2182" stopIfTrue="1" operator="lessThan">
      <formula>$H$20</formula>
    </cfRule>
  </conditionalFormatting>
  <conditionalFormatting sqref="I59">
    <cfRule type="cellIs" dxfId="151" priority="2143" stopIfTrue="1" operator="lessThan">
      <formula>$H$59</formula>
    </cfRule>
  </conditionalFormatting>
  <conditionalFormatting sqref="I60">
    <cfRule type="cellIs" dxfId="150" priority="2142" stopIfTrue="1" operator="lessThan">
      <formula>$H$60</formula>
    </cfRule>
  </conditionalFormatting>
  <conditionalFormatting sqref="I61">
    <cfRule type="cellIs" dxfId="149" priority="2141" stopIfTrue="1" operator="lessThan">
      <formula>$H$61</formula>
    </cfRule>
  </conditionalFormatting>
  <conditionalFormatting sqref="I62">
    <cfRule type="cellIs" dxfId="148" priority="2140" stopIfTrue="1" operator="lessThan">
      <formula>$H$62</formula>
    </cfRule>
  </conditionalFormatting>
  <conditionalFormatting sqref="I63 I86">
    <cfRule type="cellIs" dxfId="147" priority="2062" stopIfTrue="1" operator="lessThan">
      <formula>$H$63</formula>
    </cfRule>
  </conditionalFormatting>
  <conditionalFormatting sqref="I64">
    <cfRule type="cellIs" dxfId="146" priority="2061" stopIfTrue="1" operator="lessThan">
      <formula>$H$64</formula>
    </cfRule>
  </conditionalFormatting>
  <conditionalFormatting sqref="I65">
    <cfRule type="cellIs" dxfId="145" priority="2060" stopIfTrue="1" operator="lessThan">
      <formula>$H$65</formula>
    </cfRule>
  </conditionalFormatting>
  <conditionalFormatting sqref="I66">
    <cfRule type="cellIs" dxfId="144" priority="2059" stopIfTrue="1" operator="lessThan">
      <formula>$H$66</formula>
    </cfRule>
  </conditionalFormatting>
  <conditionalFormatting sqref="I67">
    <cfRule type="cellIs" dxfId="143" priority="2058" stopIfTrue="1" operator="lessThan">
      <formula>$H$67</formula>
    </cfRule>
  </conditionalFormatting>
  <conditionalFormatting sqref="I68">
    <cfRule type="cellIs" dxfId="142" priority="2057" stopIfTrue="1" operator="lessThan">
      <formula>$H$68</formula>
    </cfRule>
  </conditionalFormatting>
  <conditionalFormatting sqref="I69">
    <cfRule type="cellIs" dxfId="141" priority="2056" stopIfTrue="1" operator="lessThan">
      <formula>$H$69</formula>
    </cfRule>
  </conditionalFormatting>
  <conditionalFormatting sqref="I70">
    <cfRule type="cellIs" dxfId="140" priority="2055" stopIfTrue="1" operator="lessThan">
      <formula>$H$70</formula>
    </cfRule>
  </conditionalFormatting>
  <conditionalFormatting sqref="I71">
    <cfRule type="cellIs" dxfId="139" priority="2054" stopIfTrue="1" operator="lessThan">
      <formula>$H$71</formula>
    </cfRule>
  </conditionalFormatting>
  <conditionalFormatting sqref="I72">
    <cfRule type="cellIs" dxfId="138" priority="2053" stopIfTrue="1" operator="lessThan">
      <formula>$H$72</formula>
    </cfRule>
  </conditionalFormatting>
  <conditionalFormatting sqref="I73">
    <cfRule type="cellIs" dxfId="137" priority="2052" stopIfTrue="1" operator="lessThan">
      <formula>$H$73</formula>
    </cfRule>
  </conditionalFormatting>
  <conditionalFormatting sqref="I74">
    <cfRule type="cellIs" dxfId="136" priority="2051" stopIfTrue="1" operator="lessThan">
      <formula>$H$74</formula>
    </cfRule>
  </conditionalFormatting>
  <conditionalFormatting sqref="I76">
    <cfRule type="cellIs" dxfId="135" priority="2049" stopIfTrue="1" operator="lessThan">
      <formula>$H$76</formula>
    </cfRule>
  </conditionalFormatting>
  <conditionalFormatting sqref="I77">
    <cfRule type="cellIs" dxfId="134" priority="2048" stopIfTrue="1" operator="lessThan">
      <formula>$H$77</formula>
    </cfRule>
  </conditionalFormatting>
  <conditionalFormatting sqref="I79">
    <cfRule type="cellIs" dxfId="133" priority="2046" stopIfTrue="1" operator="lessThan">
      <formula>$H$79</formula>
    </cfRule>
  </conditionalFormatting>
  <conditionalFormatting sqref="I80">
    <cfRule type="cellIs" dxfId="132" priority="2045" stopIfTrue="1" operator="lessThan">
      <formula>$H$80</formula>
    </cfRule>
  </conditionalFormatting>
  <conditionalFormatting sqref="I82">
    <cfRule type="cellIs" dxfId="131" priority="2044" stopIfTrue="1" operator="greaterThan">
      <formula>$H$82</formula>
    </cfRule>
  </conditionalFormatting>
  <conditionalFormatting sqref="I83 I93">
    <cfRule type="cellIs" dxfId="130" priority="2043" stopIfTrue="1" operator="greaterThan">
      <formula>$H$83</formula>
    </cfRule>
  </conditionalFormatting>
  <conditionalFormatting sqref="I84">
    <cfRule type="cellIs" dxfId="129" priority="2042" stopIfTrue="1" operator="greaterThan">
      <formula>$H$84</formula>
    </cfRule>
  </conditionalFormatting>
  <conditionalFormatting sqref="I5 I130 I128 I126 I124 I122 I120 I118 I116 I114 I112 I110 I108 I106 I104 I102 I100 I98 I96 I94 I90 I87">
    <cfRule type="cellIs" dxfId="128" priority="2252" stopIfTrue="1" operator="lessThan">
      <formula>$H$5</formula>
    </cfRule>
  </conditionalFormatting>
  <conditionalFormatting sqref="I130 I128 I126 I124 I122 I120 I118 I116 I114 I112 I110 I108 I106 I104 I102 I100 I98 I96 I94 I90 I87">
    <cfRule type="cellIs" dxfId="127" priority="2174" stopIfTrue="1" operator="lessThan">
      <formula>$H$28</formula>
    </cfRule>
  </conditionalFormatting>
  <conditionalFormatting sqref="K8">
    <cfRule type="cellIs" dxfId="126" priority="2244" stopIfTrue="1" operator="lessThan">
      <formula>$J$8</formula>
    </cfRule>
  </conditionalFormatting>
  <conditionalFormatting sqref="K10">
    <cfRule type="cellIs" dxfId="125" priority="2242" stopIfTrue="1" operator="lessThan">
      <formula>$J$10</formula>
    </cfRule>
  </conditionalFormatting>
  <conditionalFormatting sqref="K11">
    <cfRule type="cellIs" dxfId="124" priority="2241" stopIfTrue="1" operator="greaterThan">
      <formula>$J$11</formula>
    </cfRule>
  </conditionalFormatting>
  <conditionalFormatting sqref="K12">
    <cfRule type="cellIs" dxfId="123" priority="2139" stopIfTrue="1" operator="lessThan">
      <formula>$J$12</formula>
    </cfRule>
  </conditionalFormatting>
  <conditionalFormatting sqref="K14">
    <cfRule type="cellIs" dxfId="122" priority="2138" stopIfTrue="1" operator="lessThan">
      <formula>$J$14</formula>
    </cfRule>
  </conditionalFormatting>
  <conditionalFormatting sqref="K16">
    <cfRule type="cellIs" dxfId="121" priority="2136" stopIfTrue="1" operator="lessThan">
      <formula>$J$16</formula>
    </cfRule>
  </conditionalFormatting>
  <conditionalFormatting sqref="K17">
    <cfRule type="cellIs" dxfId="120" priority="2135" stopIfTrue="1" operator="lessThan">
      <formula>$J$17</formula>
    </cfRule>
  </conditionalFormatting>
  <conditionalFormatting sqref="K18">
    <cfRule type="cellIs" dxfId="119" priority="2134" stopIfTrue="1" operator="lessThan">
      <formula>$J$18</formula>
    </cfRule>
  </conditionalFormatting>
  <conditionalFormatting sqref="K20">
    <cfRule type="cellIs" dxfId="118" priority="2132" stopIfTrue="1" operator="lessThan">
      <formula>$J$20</formula>
    </cfRule>
  </conditionalFormatting>
  <conditionalFormatting sqref="K59">
    <cfRule type="cellIs" dxfId="117" priority="2092" stopIfTrue="1" operator="lessThan">
      <formula>$J$59</formula>
    </cfRule>
  </conditionalFormatting>
  <conditionalFormatting sqref="K60">
    <cfRule type="cellIs" dxfId="116" priority="2091" stopIfTrue="1" operator="lessThan">
      <formula>$J$60</formula>
    </cfRule>
  </conditionalFormatting>
  <conditionalFormatting sqref="K61">
    <cfRule type="cellIs" dxfId="115" priority="2090" stopIfTrue="1" operator="lessThan">
      <formula>$J$61</formula>
    </cfRule>
  </conditionalFormatting>
  <conditionalFormatting sqref="K62">
    <cfRule type="cellIs" dxfId="114" priority="2089" stopIfTrue="1" operator="lessThan">
      <formula>$J$62</formula>
    </cfRule>
  </conditionalFormatting>
  <conditionalFormatting sqref="K63 K86">
    <cfRule type="cellIs" dxfId="113" priority="2040" stopIfTrue="1" operator="lessThan">
      <formula>$J$63</formula>
    </cfRule>
  </conditionalFormatting>
  <conditionalFormatting sqref="K64">
    <cfRule type="cellIs" dxfId="112" priority="2039" stopIfTrue="1" operator="lessThan">
      <formula>$J$64</formula>
    </cfRule>
  </conditionalFormatting>
  <conditionalFormatting sqref="K65">
    <cfRule type="cellIs" dxfId="111" priority="2038" stopIfTrue="1" operator="lessThan">
      <formula>$J$65</formula>
    </cfRule>
  </conditionalFormatting>
  <conditionalFormatting sqref="K66">
    <cfRule type="cellIs" dxfId="110" priority="2037" stopIfTrue="1" operator="lessThan">
      <formula>$J$66</formula>
    </cfRule>
  </conditionalFormatting>
  <conditionalFormatting sqref="K67">
    <cfRule type="cellIs" dxfId="109" priority="2036" stopIfTrue="1" operator="lessThan">
      <formula>$J$67</formula>
    </cfRule>
  </conditionalFormatting>
  <conditionalFormatting sqref="K68">
    <cfRule type="cellIs" dxfId="108" priority="2035" stopIfTrue="1" operator="lessThan">
      <formula>$J$68</formula>
    </cfRule>
  </conditionalFormatting>
  <conditionalFormatting sqref="K69">
    <cfRule type="cellIs" dxfId="107" priority="2034" stopIfTrue="1" operator="lessThan">
      <formula>$J$69</formula>
    </cfRule>
  </conditionalFormatting>
  <conditionalFormatting sqref="K70">
    <cfRule type="cellIs" dxfId="106" priority="2033" stopIfTrue="1" operator="lessThan">
      <formula>$J$70</formula>
    </cfRule>
  </conditionalFormatting>
  <conditionalFormatting sqref="K71">
    <cfRule type="cellIs" dxfId="105" priority="2032" stopIfTrue="1" operator="lessThan">
      <formula>$J$71</formula>
    </cfRule>
  </conditionalFormatting>
  <conditionalFormatting sqref="K72">
    <cfRule type="cellIs" dxfId="104" priority="2031" stopIfTrue="1" operator="lessThan">
      <formula>$J$72</formula>
    </cfRule>
  </conditionalFormatting>
  <conditionalFormatting sqref="K73">
    <cfRule type="cellIs" dxfId="103" priority="2030" stopIfTrue="1" operator="lessThan">
      <formula>$J$73</formula>
    </cfRule>
  </conditionalFormatting>
  <conditionalFormatting sqref="K74">
    <cfRule type="cellIs" dxfId="102" priority="2029" stopIfTrue="1" operator="lessThan">
      <formula>$J$74</formula>
    </cfRule>
  </conditionalFormatting>
  <conditionalFormatting sqref="K76">
    <cfRule type="cellIs" dxfId="101" priority="2027" stopIfTrue="1" operator="lessThan">
      <formula>$J$76</formula>
    </cfRule>
  </conditionalFormatting>
  <conditionalFormatting sqref="K77">
    <cfRule type="cellIs" dxfId="100" priority="2026" stopIfTrue="1" operator="lessThan">
      <formula>$J$77</formula>
    </cfRule>
  </conditionalFormatting>
  <conditionalFormatting sqref="K79">
    <cfRule type="cellIs" dxfId="99" priority="2024" stopIfTrue="1" operator="lessThan">
      <formula>$J$79</formula>
    </cfRule>
  </conditionalFormatting>
  <conditionalFormatting sqref="K80">
    <cfRule type="cellIs" dxfId="98" priority="2023" stopIfTrue="1" operator="lessThan">
      <formula>$J$80</formula>
    </cfRule>
  </conditionalFormatting>
  <conditionalFormatting sqref="K81">
    <cfRule type="cellIs" dxfId="97" priority="2022" stopIfTrue="1" operator="lessThan">
      <formula>$J$81</formula>
    </cfRule>
  </conditionalFormatting>
  <conditionalFormatting sqref="K82">
    <cfRule type="cellIs" dxfId="96" priority="2021" stopIfTrue="1" operator="greaterThan">
      <formula>$J$82</formula>
    </cfRule>
  </conditionalFormatting>
  <conditionalFormatting sqref="K83 K93">
    <cfRule type="cellIs" dxfId="95" priority="2020" stopIfTrue="1" operator="greaterThan">
      <formula>$J$83</formula>
    </cfRule>
  </conditionalFormatting>
  <conditionalFormatting sqref="K84">
    <cfRule type="cellIs" dxfId="94" priority="2019" stopIfTrue="1" operator="greaterThan">
      <formula>$J$84</formula>
    </cfRule>
  </conditionalFormatting>
  <conditionalFormatting sqref="K5 K130 K128 K126 K124 K122 K120 K118 K116 K114 K112 K110 K108 K106 K104 K102 K100 K98 K96 K94 K90 K87">
    <cfRule type="cellIs" dxfId="93" priority="2246" stopIfTrue="1" operator="lessThan">
      <formula>$J$5</formula>
    </cfRule>
  </conditionalFormatting>
  <conditionalFormatting sqref="K130 K128 K126 K124 K122 K120 K118 K116 K114 K112 K110 K108 K106 K104 K102 K100 K98 K96 K94 K90 K87">
    <cfRule type="cellIs" dxfId="92" priority="2124" stopIfTrue="1" operator="lessThan">
      <formula>$J$28</formula>
    </cfRule>
  </conditionalFormatting>
  <conditionalFormatting sqref="G130 G128 G126 G124 G122 G120 G118 G116 G114 G112 G110 G108 G106 G104 G102 G100 G98 G96 G94 G90 G87">
    <cfRule type="cellIs" dxfId="91" priority="402" operator="lessThan">
      <formula>$F$11</formula>
    </cfRule>
  </conditionalFormatting>
  <conditionalFormatting sqref="G130 G128 G126 G124 G122 G120 G118 G116 G114 G112 G110 G108 G106 G104 G102 G100 G98 G96 G94 G90 G87">
    <cfRule type="cellIs" dxfId="90" priority="407" stopIfTrue="1" operator="lessThan">
      <formula>$F$89</formula>
    </cfRule>
  </conditionalFormatting>
  <conditionalFormatting sqref="I130 I128 I126 I124 I122 I120 I118 I116 I114 I112 I110 I108 I106 I104 I102 I100 I98 I96 I94 I90 I87">
    <cfRule type="cellIs" dxfId="89" priority="406" stopIfTrue="1" operator="lessThan">
      <formula>$H$86</formula>
    </cfRule>
  </conditionalFormatting>
  <conditionalFormatting sqref="I130 I128 I126 I124 I122 I120 I118 I116 I114 I112 I110 I108 I106 I104 I102 I100 I98 I96 I94 I90 I87">
    <cfRule type="cellIs" dxfId="88" priority="401" operator="lessThan">
      <formula>$H$11</formula>
    </cfRule>
  </conditionalFormatting>
  <conditionalFormatting sqref="I130 I128 I126 I124 I122 I120 I118 I116 I114 I112 I110 I108 I106 I104 I102 I100 I98 I96 I94 I90 I87">
    <cfRule type="cellIs" dxfId="87" priority="405" stopIfTrue="1" operator="lessThan">
      <formula>$H$89</formula>
    </cfRule>
  </conditionalFormatting>
  <conditionalFormatting sqref="K130 K128 K126 K124 K122 K120 K118 K116 K114 K112 K110 K108 K106 K104 K102 K100 K98 K96 K94 K90 K87">
    <cfRule type="cellIs" dxfId="86" priority="404" stopIfTrue="1" operator="lessThan">
      <formula>$J$86</formula>
    </cfRule>
  </conditionalFormatting>
  <conditionalFormatting sqref="K130 K128 K126 K124 K122 K120 K118 K116 K114 K112 K110 K108 K106 K104 K102 K100 K98 K96 K94 K90 K87">
    <cfRule type="cellIs" dxfId="85" priority="400" operator="lessThan">
      <formula>$J$11</formula>
    </cfRule>
  </conditionalFormatting>
  <conditionalFormatting sqref="K130 K128 K126 K124 K122 K120 K118 K116 K114 K112 K110 K108 K106 K104 K102 K100 K98 K96 K94 K90 K87">
    <cfRule type="cellIs" dxfId="84" priority="403" stopIfTrue="1" operator="lessThan">
      <formula>$J$89</formula>
    </cfRule>
  </conditionalFormatting>
  <conditionalFormatting sqref="G9:K9">
    <cfRule type="cellIs" dxfId="83" priority="112" stopIfTrue="1" operator="lessThan">
      <formula>$F$7</formula>
    </cfRule>
  </conditionalFormatting>
  <conditionalFormatting sqref="E91:K91">
    <cfRule type="cellIs" dxfId="82" priority="111" stopIfTrue="1" operator="lessThan">
      <formula>$C$90</formula>
    </cfRule>
  </conditionalFormatting>
  <conditionalFormatting sqref="E95:K95">
    <cfRule type="cellIs" dxfId="81" priority="109" stopIfTrue="1" operator="lessThan">
      <formula>$C$90</formula>
    </cfRule>
  </conditionalFormatting>
  <conditionalFormatting sqref="E97:K97">
    <cfRule type="cellIs" dxfId="80" priority="108" stopIfTrue="1" operator="lessThan">
      <formula>$C$90</formula>
    </cfRule>
  </conditionalFormatting>
  <conditionalFormatting sqref="E99:K99">
    <cfRule type="cellIs" dxfId="79" priority="107" stopIfTrue="1" operator="lessThan">
      <formula>$C$90</formula>
    </cfRule>
  </conditionalFormatting>
  <conditionalFormatting sqref="E101:K101">
    <cfRule type="cellIs" dxfId="78" priority="106" stopIfTrue="1" operator="lessThan">
      <formula>$C$90</formula>
    </cfRule>
  </conditionalFormatting>
  <conditionalFormatting sqref="E103:K103">
    <cfRule type="cellIs" dxfId="77" priority="105" stopIfTrue="1" operator="lessThan">
      <formula>$C$90</formula>
    </cfRule>
  </conditionalFormatting>
  <conditionalFormatting sqref="E105:K105">
    <cfRule type="cellIs" dxfId="76" priority="104" stopIfTrue="1" operator="lessThan">
      <formula>$C$90</formula>
    </cfRule>
  </conditionalFormatting>
  <conditionalFormatting sqref="E107:K107">
    <cfRule type="cellIs" dxfId="75" priority="103" stopIfTrue="1" operator="lessThan">
      <formula>$C$90</formula>
    </cfRule>
  </conditionalFormatting>
  <conditionalFormatting sqref="E109:K109">
    <cfRule type="cellIs" dxfId="74" priority="102" stopIfTrue="1" operator="lessThan">
      <formula>$C$90</formula>
    </cfRule>
  </conditionalFormatting>
  <conditionalFormatting sqref="E111:K111">
    <cfRule type="cellIs" dxfId="73" priority="101" stopIfTrue="1" operator="lessThan">
      <formula>$C$90</formula>
    </cfRule>
  </conditionalFormatting>
  <conditionalFormatting sqref="E113:K113">
    <cfRule type="cellIs" dxfId="72" priority="100" stopIfTrue="1" operator="lessThan">
      <formula>$C$90</formula>
    </cfRule>
  </conditionalFormatting>
  <conditionalFormatting sqref="E115:K115">
    <cfRule type="cellIs" dxfId="71" priority="99" stopIfTrue="1" operator="lessThan">
      <formula>$C$90</formula>
    </cfRule>
  </conditionalFormatting>
  <conditionalFormatting sqref="E117:K117">
    <cfRule type="cellIs" dxfId="70" priority="98" stopIfTrue="1" operator="lessThan">
      <formula>$C$90</formula>
    </cfRule>
  </conditionalFormatting>
  <conditionalFormatting sqref="E119:K119">
    <cfRule type="cellIs" dxfId="69" priority="97" stopIfTrue="1" operator="lessThan">
      <formula>$C$90</formula>
    </cfRule>
  </conditionalFormatting>
  <conditionalFormatting sqref="E121:K121">
    <cfRule type="cellIs" dxfId="68" priority="96" stopIfTrue="1" operator="lessThan">
      <formula>$C$90</formula>
    </cfRule>
  </conditionalFormatting>
  <conditionalFormatting sqref="E123:K123">
    <cfRule type="cellIs" dxfId="67" priority="95" stopIfTrue="1" operator="lessThan">
      <formula>$C$90</formula>
    </cfRule>
  </conditionalFormatting>
  <conditionalFormatting sqref="E125:K125">
    <cfRule type="cellIs" dxfId="66" priority="94" stopIfTrue="1" operator="lessThan">
      <formula>$C$90</formula>
    </cfRule>
  </conditionalFormatting>
  <conditionalFormatting sqref="E127:K127">
    <cfRule type="cellIs" dxfId="65" priority="93" stopIfTrue="1" operator="lessThan">
      <formula>$C$90</formula>
    </cfRule>
  </conditionalFormatting>
  <conditionalFormatting sqref="E129:K129">
    <cfRule type="cellIs" dxfId="64" priority="92" stopIfTrue="1" operator="lessThan">
      <formula>$C$90</formula>
    </cfRule>
  </conditionalFormatting>
  <conditionalFormatting sqref="G21">
    <cfRule type="cellIs" dxfId="63" priority="91" stopIfTrue="1" operator="lessThan">
      <formula>$F$21</formula>
    </cfRule>
  </conditionalFormatting>
  <conditionalFormatting sqref="G22">
    <cfRule type="cellIs" dxfId="62" priority="90" stopIfTrue="1" operator="lessThan">
      <formula>$F$22</formula>
    </cfRule>
  </conditionalFormatting>
  <conditionalFormatting sqref="G23">
    <cfRule type="cellIs" dxfId="61" priority="89" stopIfTrue="1" operator="lessThan">
      <formula>$F$23</formula>
    </cfRule>
  </conditionalFormatting>
  <conditionalFormatting sqref="G24">
    <cfRule type="cellIs" dxfId="60" priority="88" stopIfTrue="1" operator="lessThan">
      <formula>$F$24</formula>
    </cfRule>
  </conditionalFormatting>
  <conditionalFormatting sqref="G26">
    <cfRule type="cellIs" dxfId="59" priority="87" stopIfTrue="1" operator="lessThan">
      <formula>$F$26</formula>
    </cfRule>
  </conditionalFormatting>
  <conditionalFormatting sqref="G27">
    <cfRule type="cellIs" dxfId="58" priority="86" stopIfTrue="1" operator="lessThan">
      <formula>$F$27</formula>
    </cfRule>
  </conditionalFormatting>
  <conditionalFormatting sqref="G30">
    <cfRule type="cellIs" dxfId="57" priority="84" stopIfTrue="1" operator="lessThan">
      <formula>$F$30</formula>
    </cfRule>
  </conditionalFormatting>
  <conditionalFormatting sqref="G31">
    <cfRule type="cellIs" dxfId="56" priority="83" stopIfTrue="1" operator="lessThan">
      <formula>$F$31</formula>
    </cfRule>
  </conditionalFormatting>
  <conditionalFormatting sqref="G32">
    <cfRule type="cellIs" dxfId="55" priority="82" stopIfTrue="1" operator="lessThan">
      <formula>$F$32</formula>
    </cfRule>
  </conditionalFormatting>
  <conditionalFormatting sqref="G33">
    <cfRule type="cellIs" dxfId="54" priority="81" stopIfTrue="1" operator="lessThan">
      <formula>$F$33</formula>
    </cfRule>
  </conditionalFormatting>
  <conditionalFormatting sqref="G34">
    <cfRule type="cellIs" dxfId="53" priority="80" stopIfTrue="1" operator="lessThan">
      <formula>$F$34</formula>
    </cfRule>
  </conditionalFormatting>
  <conditionalFormatting sqref="G35">
    <cfRule type="cellIs" dxfId="52" priority="79" stopIfTrue="1" operator="lessThan">
      <formula>$F$35</formula>
    </cfRule>
  </conditionalFormatting>
  <conditionalFormatting sqref="G36">
    <cfRule type="cellIs" dxfId="51" priority="78" stopIfTrue="1" operator="lessThan">
      <formula>$F$36</formula>
    </cfRule>
  </conditionalFormatting>
  <conditionalFormatting sqref="G37">
    <cfRule type="cellIs" dxfId="50" priority="77" stopIfTrue="1" operator="lessThan">
      <formula>$F$37</formula>
    </cfRule>
  </conditionalFormatting>
  <conditionalFormatting sqref="G39">
    <cfRule type="cellIs" dxfId="49" priority="76" stopIfTrue="1" operator="lessThan">
      <formula>$F$39</formula>
    </cfRule>
  </conditionalFormatting>
  <conditionalFormatting sqref="G40">
    <cfRule type="cellIs" dxfId="48" priority="75" stopIfTrue="1" operator="lessThan">
      <formula>$F$40</formula>
    </cfRule>
  </conditionalFormatting>
  <conditionalFormatting sqref="G41">
    <cfRule type="cellIs" dxfId="47" priority="74" stopIfTrue="1" operator="lessThan">
      <formula>$F$41</formula>
    </cfRule>
  </conditionalFormatting>
  <conditionalFormatting sqref="G42">
    <cfRule type="cellIs" dxfId="46" priority="73" stopIfTrue="1" operator="lessThan">
      <formula>$F$42</formula>
    </cfRule>
  </conditionalFormatting>
  <conditionalFormatting sqref="G28">
    <cfRule type="cellIs" dxfId="45" priority="85" stopIfTrue="1" operator="lessThan">
      <formula>$F$28</formula>
    </cfRule>
  </conditionalFormatting>
  <conditionalFormatting sqref="I21">
    <cfRule type="cellIs" dxfId="44" priority="64" stopIfTrue="1" operator="lessThan">
      <formula>$H$21</formula>
    </cfRule>
  </conditionalFormatting>
  <conditionalFormatting sqref="I22">
    <cfRule type="cellIs" dxfId="43" priority="63" stopIfTrue="1" operator="lessThan">
      <formula>$H$22</formula>
    </cfRule>
  </conditionalFormatting>
  <conditionalFormatting sqref="I23">
    <cfRule type="cellIs" dxfId="42" priority="62" stopIfTrue="1" operator="lessThan">
      <formula>$H$23</formula>
    </cfRule>
  </conditionalFormatting>
  <conditionalFormatting sqref="I24">
    <cfRule type="cellIs" dxfId="41" priority="61" stopIfTrue="1" operator="lessThan">
      <formula>$H$24</formula>
    </cfRule>
  </conditionalFormatting>
  <conditionalFormatting sqref="I26">
    <cfRule type="cellIs" dxfId="40" priority="60" stopIfTrue="1" operator="lessThan">
      <formula>$H$26</formula>
    </cfRule>
  </conditionalFormatting>
  <conditionalFormatting sqref="I27">
    <cfRule type="cellIs" dxfId="39" priority="59" stopIfTrue="1" operator="lessThan">
      <formula>$H$27</formula>
    </cfRule>
  </conditionalFormatting>
  <conditionalFormatting sqref="I30">
    <cfRule type="cellIs" dxfId="38" priority="57" stopIfTrue="1" operator="lessThan">
      <formula>$H$30</formula>
    </cfRule>
  </conditionalFormatting>
  <conditionalFormatting sqref="I31">
    <cfRule type="cellIs" dxfId="37" priority="56" stopIfTrue="1" operator="lessThan">
      <formula>$H$31</formula>
    </cfRule>
  </conditionalFormatting>
  <conditionalFormatting sqref="I32">
    <cfRule type="cellIs" dxfId="36" priority="55" stopIfTrue="1" operator="lessThan">
      <formula>$H$32</formula>
    </cfRule>
  </conditionalFormatting>
  <conditionalFormatting sqref="I33">
    <cfRule type="cellIs" dxfId="35" priority="54" stopIfTrue="1" operator="lessThan">
      <formula>$H$33</formula>
    </cfRule>
  </conditionalFormatting>
  <conditionalFormatting sqref="I34">
    <cfRule type="cellIs" dxfId="34" priority="53" stopIfTrue="1" operator="lessThan">
      <formula>$H$34</formula>
    </cfRule>
  </conditionalFormatting>
  <conditionalFormatting sqref="I35">
    <cfRule type="cellIs" dxfId="33" priority="52" stopIfTrue="1" operator="lessThan">
      <formula>$H$35</formula>
    </cfRule>
  </conditionalFormatting>
  <conditionalFormatting sqref="I36">
    <cfRule type="cellIs" dxfId="32" priority="51" stopIfTrue="1" operator="lessThan">
      <formula>$H$36</formula>
    </cfRule>
  </conditionalFormatting>
  <conditionalFormatting sqref="I37">
    <cfRule type="cellIs" dxfId="31" priority="50" stopIfTrue="1" operator="lessThan">
      <formula>$H$37</formula>
    </cfRule>
  </conditionalFormatting>
  <conditionalFormatting sqref="I39">
    <cfRule type="cellIs" dxfId="30" priority="49" stopIfTrue="1" operator="lessThan">
      <formula>$H$39</formula>
    </cfRule>
  </conditionalFormatting>
  <conditionalFormatting sqref="I40">
    <cfRule type="cellIs" dxfId="29" priority="48" stopIfTrue="1" operator="lessThan">
      <formula>$H$40</formula>
    </cfRule>
  </conditionalFormatting>
  <conditionalFormatting sqref="I41">
    <cfRule type="cellIs" dxfId="28" priority="47" stopIfTrue="1" operator="lessThan">
      <formula>$H$41</formula>
    </cfRule>
  </conditionalFormatting>
  <conditionalFormatting sqref="I42">
    <cfRule type="cellIs" dxfId="27" priority="46" stopIfTrue="1" operator="lessThan">
      <formula>$H$42</formula>
    </cfRule>
  </conditionalFormatting>
  <conditionalFormatting sqref="I28">
    <cfRule type="cellIs" dxfId="26" priority="58" stopIfTrue="1" operator="lessThan">
      <formula>$H$28</formula>
    </cfRule>
  </conditionalFormatting>
  <conditionalFormatting sqref="K21">
    <cfRule type="cellIs" dxfId="25" priority="37" stopIfTrue="1" operator="lessThan">
      <formula>$J$21</formula>
    </cfRule>
  </conditionalFormatting>
  <conditionalFormatting sqref="K22">
    <cfRule type="cellIs" dxfId="24" priority="36" stopIfTrue="1" operator="lessThan">
      <formula>$J$22</formula>
    </cfRule>
  </conditionalFormatting>
  <conditionalFormatting sqref="K23">
    <cfRule type="cellIs" dxfId="23" priority="35" stopIfTrue="1" operator="lessThan">
      <formula>$J$23</formula>
    </cfRule>
  </conditionalFormatting>
  <conditionalFormatting sqref="K24">
    <cfRule type="cellIs" dxfId="22" priority="34" stopIfTrue="1" operator="lessThan">
      <formula>$J$24</formula>
    </cfRule>
  </conditionalFormatting>
  <conditionalFormatting sqref="K26">
    <cfRule type="cellIs" dxfId="21" priority="33" stopIfTrue="1" operator="lessThan">
      <formula>$J$26</formula>
    </cfRule>
  </conditionalFormatting>
  <conditionalFormatting sqref="K27">
    <cfRule type="cellIs" dxfId="20" priority="32" stopIfTrue="1" operator="lessThan">
      <formula>$J$27</formula>
    </cfRule>
  </conditionalFormatting>
  <conditionalFormatting sqref="K30">
    <cfRule type="cellIs" dxfId="19" priority="30" stopIfTrue="1" operator="lessThan">
      <formula>$J$30</formula>
    </cfRule>
  </conditionalFormatting>
  <conditionalFormatting sqref="K31">
    <cfRule type="cellIs" dxfId="18" priority="29" stopIfTrue="1" operator="lessThan">
      <formula>$J$31</formula>
    </cfRule>
  </conditionalFormatting>
  <conditionalFormatting sqref="K32">
    <cfRule type="cellIs" dxfId="17" priority="28" stopIfTrue="1" operator="lessThan">
      <formula>$J$32</formula>
    </cfRule>
  </conditionalFormatting>
  <conditionalFormatting sqref="K33">
    <cfRule type="cellIs" dxfId="16" priority="27" stopIfTrue="1" operator="lessThan">
      <formula>$J$33</formula>
    </cfRule>
  </conditionalFormatting>
  <conditionalFormatting sqref="K34">
    <cfRule type="cellIs" dxfId="15" priority="26" stopIfTrue="1" operator="lessThan">
      <formula>$J$34</formula>
    </cfRule>
  </conditionalFormatting>
  <conditionalFormatting sqref="K35">
    <cfRule type="cellIs" dxfId="14" priority="25" stopIfTrue="1" operator="lessThan">
      <formula>$J$35</formula>
    </cfRule>
  </conditionalFormatting>
  <conditionalFormatting sqref="K36">
    <cfRule type="cellIs" dxfId="13" priority="24" stopIfTrue="1" operator="lessThan">
      <formula>$J$36</formula>
    </cfRule>
  </conditionalFormatting>
  <conditionalFormatting sqref="K37">
    <cfRule type="cellIs" dxfId="12" priority="23" stopIfTrue="1" operator="lessThan">
      <formula>$J$37</formula>
    </cfRule>
  </conditionalFormatting>
  <conditionalFormatting sqref="K39">
    <cfRule type="cellIs" dxfId="11" priority="22" stopIfTrue="1" operator="lessThan">
      <formula>$J$39</formula>
    </cfRule>
  </conditionalFormatting>
  <conditionalFormatting sqref="K40">
    <cfRule type="cellIs" dxfId="10" priority="21" stopIfTrue="1" operator="lessThan">
      <formula>$J$40</formula>
    </cfRule>
  </conditionalFormatting>
  <conditionalFormatting sqref="K41">
    <cfRule type="cellIs" dxfId="9" priority="20" stopIfTrue="1" operator="lessThan">
      <formula>$J$41</formula>
    </cfRule>
  </conditionalFormatting>
  <conditionalFormatting sqref="K42">
    <cfRule type="cellIs" dxfId="8" priority="19" stopIfTrue="1" operator="lessThan">
      <formula>$J$42</formula>
    </cfRule>
  </conditionalFormatting>
  <conditionalFormatting sqref="K28">
    <cfRule type="cellIs" dxfId="7" priority="31" stopIfTrue="1" operator="lessThan">
      <formula>$J$28</formula>
    </cfRule>
  </conditionalFormatting>
  <conditionalFormatting sqref="G78">
    <cfRule type="cellIs" dxfId="6" priority="7" stopIfTrue="1" operator="lessThan">
      <formula>$F$78</formula>
    </cfRule>
  </conditionalFormatting>
  <conditionalFormatting sqref="I78">
    <cfRule type="cellIs" dxfId="5" priority="6" stopIfTrue="1" operator="lessThan">
      <formula>$H$78</formula>
    </cfRule>
  </conditionalFormatting>
  <conditionalFormatting sqref="K78">
    <cfRule type="cellIs" dxfId="4" priority="5" stopIfTrue="1" operator="lessThan">
      <formula>$J$78</formula>
    </cfRule>
  </conditionalFormatting>
  <conditionalFormatting sqref="D85:K85">
    <cfRule type="cellIs" dxfId="3" priority="4" stopIfTrue="1" operator="greaterThan">
      <formula>$D$121+$D$123+$D$125+$D$127</formula>
    </cfRule>
  </conditionalFormatting>
  <conditionalFormatting sqref="G92">
    <cfRule type="cellIs" dxfId="2" priority="3" stopIfTrue="1" operator="lessThan">
      <formula>$F$16</formula>
    </cfRule>
  </conditionalFormatting>
  <conditionalFormatting sqref="I92">
    <cfRule type="cellIs" dxfId="1" priority="2" stopIfTrue="1" operator="lessThan">
      <formula>$H$16</formula>
    </cfRule>
  </conditionalFormatting>
  <conditionalFormatting sqref="K92">
    <cfRule type="cellIs" dxfId="0" priority="1" stopIfTrue="1" operator="lessThan">
      <formula>$J$16</formula>
    </cfRule>
  </conditionalFormatting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13 - Баланс труда_2016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2025-11-19T12:53:30Z</cp:lastPrinted>
  <dcterms:created xsi:type="dcterms:W3CDTF">2024-05-03T13:19:55Z</dcterms:created>
  <dcterms:modified xsi:type="dcterms:W3CDTF">2025-11-19T12:53:34Z</dcterms:modified>
</cp:coreProperties>
</file>